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72.22.51.15\fmvv\InterEmpresas\Documentos Interempresas\GRUPO VAZQUEZ SAE\CNV\2022\06\Para firma\"/>
    </mc:Choice>
  </mc:AlternateContent>
  <xr:revisionPtr revIDLastSave="0" documentId="13_ncr:201_{49AC061C-0650-4FFD-AF1B-F9EC4532B6B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1.1" sheetId="14" r:id="rId1"/>
  </sheets>
  <definedNames>
    <definedName name="_xlnm._FilterDatabase" localSheetId="0" hidden="1">'1.1'!$51:$60</definedName>
    <definedName name="_xlnm.Print_Area" localSheetId="0">'1.1'!$A$48:$G$60</definedName>
  </definedNames>
  <calcPr calcId="18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62" i="14" l="1"/>
  <c r="E56" i="14"/>
  <c r="D56" i="14"/>
  <c r="D54" i="14"/>
  <c r="C56" i="14"/>
  <c r="C54" i="14"/>
  <c r="D10" i="14"/>
  <c r="E12" i="14"/>
  <c r="D12" i="14"/>
  <c r="D11" i="14" l="1"/>
  <c r="E76" i="14"/>
  <c r="D76" i="14"/>
  <c r="D75" i="14"/>
  <c r="D70" i="14"/>
  <c r="E71" i="14"/>
  <c r="D71" i="14"/>
  <c r="E60" i="14"/>
  <c r="E59" i="14"/>
  <c r="D59" i="14"/>
  <c r="D60" i="14"/>
  <c r="D55" i="14"/>
  <c r="D53" i="14"/>
  <c r="D57" i="14"/>
  <c r="D58" i="14"/>
  <c r="D61" i="14"/>
  <c r="D62" i="14"/>
  <c r="D63" i="14"/>
  <c r="D64" i="14"/>
  <c r="D65" i="14"/>
  <c r="D66" i="14"/>
  <c r="D9" i="14"/>
  <c r="E36" i="14"/>
  <c r="E37" i="14" s="1"/>
  <c r="C37" i="14"/>
  <c r="D36" i="14"/>
  <c r="D35" i="14"/>
  <c r="C27" i="14"/>
  <c r="E43" i="14"/>
  <c r="D26" i="14"/>
  <c r="D16" i="14"/>
  <c r="D15" i="14"/>
  <c r="D14" i="14"/>
  <c r="E11" i="14"/>
  <c r="D37" i="14" l="1"/>
  <c r="E55" i="14"/>
  <c r="E66" i="14"/>
  <c r="E65" i="14"/>
  <c r="D21" i="14"/>
  <c r="D41" i="14"/>
  <c r="D42" i="14"/>
  <c r="D43" i="14"/>
  <c r="D40" i="14"/>
  <c r="D25" i="14"/>
  <c r="D27" i="14" s="1"/>
  <c r="E21" i="14"/>
  <c r="D20" i="14"/>
  <c r="E77" i="14"/>
  <c r="D77" i="14"/>
  <c r="C77" i="14"/>
  <c r="E17" i="14" l="1"/>
  <c r="D17" i="14"/>
  <c r="C17" i="14"/>
  <c r="C67" i="14" l="1"/>
  <c r="E67" i="14"/>
  <c r="E44" i="14"/>
  <c r="D44" i="14"/>
  <c r="C44" i="14"/>
  <c r="E32" i="14"/>
  <c r="C32" i="14"/>
  <c r="D31" i="14"/>
  <c r="A31" i="14"/>
  <c r="D30" i="14"/>
  <c r="E27" i="14"/>
  <c r="C22" i="14"/>
  <c r="C46" i="14" l="1"/>
  <c r="D32" i="14"/>
  <c r="E22" i="14" l="1"/>
  <c r="E46" i="14" s="1"/>
  <c r="D22" i="14"/>
  <c r="D46" i="14" s="1"/>
  <c r="E72" i="14"/>
  <c r="E79" i="14" s="1"/>
  <c r="C72" i="14" l="1"/>
  <c r="C79" i="14" s="1"/>
  <c r="D72" i="14"/>
  <c r="D67" i="14" l="1"/>
  <c r="D79" i="14" s="1"/>
</calcChain>
</file>

<file path=xl/sharedStrings.xml><?xml version="1.0" encoding="utf-8"?>
<sst xmlns="http://schemas.openxmlformats.org/spreadsheetml/2006/main" count="126" uniqueCount="58">
  <si>
    <t>PASIVO CORRIENTE</t>
  </si>
  <si>
    <t>N°</t>
  </si>
  <si>
    <t>PASIVO NO CORRIENTE</t>
  </si>
  <si>
    <t>Ninguna</t>
  </si>
  <si>
    <t>Vigente</t>
  </si>
  <si>
    <t>FECHA DEL INFORME</t>
  </si>
  <si>
    <t>TIPO DE CAMBIO</t>
  </si>
  <si>
    <t>INSTITUCION</t>
  </si>
  <si>
    <t>IMPORTE</t>
  </si>
  <si>
    <t>Gs</t>
  </si>
  <si>
    <t>USD</t>
  </si>
  <si>
    <t>CONSOLIDADO EN Gs</t>
  </si>
  <si>
    <t>GARANTIA</t>
  </si>
  <si>
    <t>SITUACION DE PAGO</t>
  </si>
  <si>
    <t xml:space="preserve">TARJETA DE CREDITO </t>
  </si>
  <si>
    <t>ASF</t>
  </si>
  <si>
    <t>INTERESES A PAGAR BONOS GS</t>
  </si>
  <si>
    <t>(-) INTERESES A DEVENGAR BONOS GS</t>
  </si>
  <si>
    <t>INTERESES A PAGAR BONOS USD</t>
  </si>
  <si>
    <t>(-) INTERESES A DEVENGAR BONOS USD</t>
  </si>
  <si>
    <t>Codeudoria</t>
  </si>
  <si>
    <t>A sola Firma</t>
  </si>
  <si>
    <t>Fideicomiso</t>
  </si>
  <si>
    <t>INTERESESA PAGAR</t>
  </si>
  <si>
    <t>(-) INTERESES A DEVENGAR</t>
  </si>
  <si>
    <t>DEUDAS FINANCIERAS</t>
  </si>
  <si>
    <t>TOTAL</t>
  </si>
  <si>
    <t>DEUDAS COMERCIALES</t>
  </si>
  <si>
    <t>PROVEEDORES LOCALES GUARANIES</t>
  </si>
  <si>
    <t>PROVEEDORES LOCALES ME</t>
  </si>
  <si>
    <t>PRESTAMOS GS</t>
  </si>
  <si>
    <t>PRESTAMOS ME</t>
  </si>
  <si>
    <t>BONOS</t>
  </si>
  <si>
    <t>DEUDAS FISCALES</t>
  </si>
  <si>
    <t>IMPUESTO A LA RENTA A PAGAR</t>
  </si>
  <si>
    <t>DEUDAS SOCIALES</t>
  </si>
  <si>
    <t>APORTES Y RETENCIONES A PAGAR</t>
  </si>
  <si>
    <t>REMUNERACIONES A PAGAR</t>
  </si>
  <si>
    <t>OTROS PASIVOS</t>
  </si>
  <si>
    <t>OTROS INGRESOS DIFERIDOS- ANTICIPO CLIENTES</t>
  </si>
  <si>
    <t>OTRAS CUENTAS A PAGAR MONEDA LOCAL</t>
  </si>
  <si>
    <t>OTRAS CUENTAS A PAGAR MONEDA EXTRANJERA</t>
  </si>
  <si>
    <t>TOTAL PASIVO CORRIENTE</t>
  </si>
  <si>
    <t>TOTAL PASIVO NO CORRIENTE</t>
  </si>
  <si>
    <t>OTROS PRESTAMOS FINANCIEROS</t>
  </si>
  <si>
    <t>PROVEEDORES LOCALES GS</t>
  </si>
  <si>
    <t>INFORME DE DEUDAS FINANCIERAS - GRUPO VAZQUEZ SAE</t>
  </si>
  <si>
    <t>PRESTAMOS USD</t>
  </si>
  <si>
    <t>OTROS IMPUESTOS A PAGAR</t>
  </si>
  <si>
    <t>PROVISIONES</t>
  </si>
  <si>
    <t>HONORARIOS A PAGAR GS</t>
  </si>
  <si>
    <t>HONORARIOS A PAGAR USD</t>
  </si>
  <si>
    <t>PORCION CORRIENTE DE LA DEUDA A LARGO PLAZO GS</t>
  </si>
  <si>
    <t>PORCION CORRIENTE DE LA DEUDA A LARGO PLAZO USD</t>
  </si>
  <si>
    <t>INTERESESA PAGAR GS</t>
  </si>
  <si>
    <t>(-) INTERESES A DEVENGAR GS</t>
  </si>
  <si>
    <t>INTERESESA PAGAR USD</t>
  </si>
  <si>
    <t>(-) INTERESES A DEVENGAR USD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</si>
</sst>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0">
    <numFmt numFmtId="41" formatCode="_ * #,##0_ ;_ * \-#,##0_ ;_ * &quot;-&quot;_ ;_ @_ "/>
    <numFmt numFmtId="43" formatCode="_ * #,##0.00_ ;_ * \-#,##0.00_ ;_ * &quot;-&quot;??_ ;_ @_ "/>
    <numFmt numFmtId="164" formatCode="_(* #,##0_);_(* \(#,##0\);_(* &quot;-&quot;_);_(@_)"/>
    <numFmt numFmtId="165" formatCode="#,##0\ &quot;€&quot;;\-#,##0\ &quot;€&quot;"/>
    <numFmt numFmtId="166" formatCode="_-* #,##0\ _€_-;\-* #,##0\ _€_-;_-* &quot;-&quot;\ _€_-;_-@_-"/>
    <numFmt numFmtId="167" formatCode="_-* #,##0.00\ _€_-;\-* #,##0.00\ _€_-;_-* &quot;-&quot;??\ _€_-;_-@_-"/>
    <numFmt numFmtId="168" formatCode="_-* #,##0.00\ _P_t_s_-;\-* #,##0.00\ _P_t_s_-;_-* &quot;-&quot;??\ _P_t_s_-;_-@_-"/>
    <numFmt numFmtId="169" formatCode="#,##0.00\ ;&quot; (&quot;#,##0.00\);&quot; -&quot;#\ ;@\ "/>
    <numFmt numFmtId="170" formatCode="_-* #,##0\ _P_t_s_-;\-* #,##0\ _P_t_s_-;_-* &quot;-&quot;??\ _P_t_s_-;_-@_-"/>
    <numFmt numFmtId="171" formatCode="_(* #,##0.00_);_(* \(#,##0.00\);_(* &quot;-&quot;_);_(@_)"/>
    <numFmt numFmtId="172" formatCode="#,##0.00&quot; &quot;;&quot; (&quot;#,##0.00&quot;)&quot;;&quot; -&quot;#&quot; &quot;;@&quot; &quot;"/>
    <numFmt numFmtId="173" formatCode="dd/mm/yyyy;@"/>
    <numFmt numFmtId="174" formatCode="_-* #,##0_-;\-* #,##0_-;_-* &quot;-&quot;_-;_-@_-"/>
    <numFmt numFmtId="175" formatCode="_-* #,##0.00_-;\-* #,##0.00_-;_-* &quot;-&quot;??_-;_-@_-"/>
    <numFmt numFmtId="176" formatCode="* #,##0\ ;* \-#,##0\ ;* &quot;- &quot;;@\ "/>
    <numFmt numFmtId="177" formatCode="&quot;Gs&quot;\ #,##0_);\(&quot;Gs&quot;\ #,##0\)"/>
    <numFmt numFmtId="178" formatCode="_(* #,##0.00_);_(* \(#,##0.00\);_(* \-??_);_(@_)"/>
    <numFmt numFmtId="179" formatCode="_-* #,##0.00\ &quot;Pts&quot;_-;\-* #,##0.00\ &quot;Pts&quot;_-;_-* &quot;-&quot;??\ &quot;Pts&quot;_-;_-@_-"/>
    <numFmt numFmtId="180" formatCode="&quot;₲&quot;\ #,##0_);\(&quot;₲&quot;\ #,##0\)"/>
    <numFmt numFmtId="181" formatCode="#,##0.0"/>
  </numFmts>
  <fonts count="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b/>
      <sz val="10"/>
      <color indexed="8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sz val="10"/>
      <color indexed="10"/>
      <name val="Times New Roman"/>
      <family val="1"/>
    </font>
    <font>
      <b/>
      <sz val="10"/>
      <color indexed="8"/>
      <name val="Times New Roman"/>
      <family val="1"/>
    </font>
    <font>
      <sz val="10"/>
      <color indexed="12"/>
      <name val="Times New Roman"/>
      <family val="1"/>
    </font>
    <font>
      <b/>
      <sz val="14"/>
      <color indexed="8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b/>
      <sz val="9"/>
      <name val="Times New Roman"/>
      <family val="1"/>
    </font>
    <font>
      <b/>
      <sz val="9"/>
      <color indexed="8"/>
      <name val="Times New Roman"/>
      <family val="1"/>
    </font>
    <font>
      <sz val="9"/>
      <color indexed="12"/>
      <name val="Times New Roman"/>
      <family val="1"/>
    </font>
    <font>
      <sz val="9"/>
      <color indexed="10"/>
      <name val="Times New Roman"/>
      <family val="1"/>
    </font>
    <font>
      <sz val="11"/>
      <color rgb="FF9C0006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rgb="FFFF0000"/>
      <name val="Times New Roman"/>
      <family val="1"/>
    </font>
    <font>
      <sz val="10"/>
      <color rgb="FF000000"/>
      <name val="Arial"/>
      <family val="2"/>
    </font>
    <font>
      <sz val="11"/>
      <color rgb="FF9C0006"/>
      <name val="Calibri"/>
      <family val="2"/>
    </font>
    <font>
      <sz val="11"/>
      <color rgb="FF000000"/>
      <name val="Calibri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Arial"/>
      <family val="2"/>
    </font>
    <font>
      <sz val="11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Courier"/>
      <family val="3"/>
    </font>
    <font>
      <sz val="9"/>
      <name val="Segoe UI"/>
      <family val="2"/>
      <charset val="1"/>
    </font>
    <font>
      <sz val="10"/>
      <color indexed="8"/>
      <name val="Arial"/>
      <family val="2"/>
      <charset val="1"/>
    </font>
    <font>
      <sz val="10"/>
      <color indexed="64"/>
      <name val="Arial"/>
      <family val="2"/>
    </font>
    <font>
      <sz val="12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1"/>
      <color theme="1"/>
      <name val="Century Gothic"/>
      <family val="2"/>
    </font>
    <font>
      <b/>
      <sz val="10"/>
      <name val="Times New Roman"/>
      <family val="1"/>
    </font>
    <font>
      <sz val="11"/>
      <color indexed="8"/>
      <name val="Calibri"/>
      <family val="2"/>
      <charset val="1"/>
    </font>
  </fonts>
  <fills count="3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C7CE"/>
        <bgColor rgb="FFFFC7CE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3819">
    <xf numFmtId="0" fontId="0" fillId="0" borderId="0"/>
    <xf numFmtId="168" fontId="12" fillId="0" borderId="0" applyFont="0" applyFill="0" applyBorder="0" applyAlignment="0" applyProtection="0"/>
    <xf numFmtId="165" fontId="13" fillId="0" borderId="0" applyFill="0" applyBorder="0" applyAlignment="0" applyProtection="0"/>
    <xf numFmtId="0" fontId="13" fillId="0" borderId="0"/>
    <xf numFmtId="0" fontId="12" fillId="0" borderId="0"/>
    <xf numFmtId="0" fontId="28" fillId="2" borderId="0" applyNumberFormat="0" applyBorder="0" applyAlignment="0" applyProtection="0"/>
    <xf numFmtId="169" fontId="12" fillId="0" borderId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4" fontId="30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1" fillId="0" borderId="0"/>
    <xf numFmtId="0" fontId="10" fillId="0" borderId="0"/>
    <xf numFmtId="0" fontId="10" fillId="0" borderId="0"/>
    <xf numFmtId="165" fontId="12" fillId="0" borderId="0" applyFill="0" applyBorder="0" applyAlignment="0" applyProtection="0"/>
    <xf numFmtId="0" fontId="12" fillId="0" borderId="0"/>
    <xf numFmtId="167" fontId="10" fillId="0" borderId="0" applyFont="0" applyFill="0" applyBorder="0" applyAlignment="0" applyProtection="0"/>
    <xf numFmtId="0" fontId="10" fillId="0" borderId="0"/>
    <xf numFmtId="167" fontId="10" fillId="0" borderId="0" applyFont="0" applyFill="0" applyBorder="0" applyAlignment="0" applyProtection="0"/>
    <xf numFmtId="166" fontId="12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10" fillId="0" borderId="0"/>
    <xf numFmtId="0" fontId="9" fillId="0" borderId="0"/>
    <xf numFmtId="169" fontId="12" fillId="0" borderId="0" applyFill="0" applyBorder="0" applyAlignment="0" applyProtection="0"/>
    <xf numFmtId="167" fontId="8" fillId="0" borderId="0" applyFont="0" applyFill="0" applyBorder="0" applyAlignment="0" applyProtection="0"/>
    <xf numFmtId="0" fontId="8" fillId="0" borderId="0"/>
    <xf numFmtId="169" fontId="12" fillId="0" borderId="0" applyFill="0" applyBorder="0" applyAlignment="0" applyProtection="0"/>
    <xf numFmtId="41" fontId="12" fillId="0" borderId="0" applyFill="0" applyBorder="0" applyAlignment="0" applyProtection="0"/>
    <xf numFmtId="169" fontId="12" fillId="0" borderId="0" applyFill="0" applyBorder="0" applyAlignment="0" applyProtection="0"/>
    <xf numFmtId="169" fontId="12" fillId="0" borderId="0" applyFill="0" applyBorder="0" applyAlignment="0" applyProtection="0"/>
    <xf numFmtId="169" fontId="12" fillId="0" borderId="0" applyFill="0" applyBorder="0" applyAlignment="0" applyProtection="0"/>
    <xf numFmtId="169" fontId="12" fillId="0" borderId="0" applyFill="0" applyBorder="0" applyAlignment="0" applyProtection="0"/>
    <xf numFmtId="169" fontId="12" fillId="0" borderId="0" applyFill="0" applyBorder="0" applyAlignment="0" applyProtection="0"/>
    <xf numFmtId="169" fontId="12" fillId="0" borderId="0" applyFill="0" applyBorder="0" applyAlignment="0" applyProtection="0"/>
    <xf numFmtId="169" fontId="12" fillId="0" borderId="0" applyFill="0" applyBorder="0" applyAlignment="0" applyProtection="0"/>
    <xf numFmtId="169" fontId="12" fillId="0" borderId="0" applyFill="0" applyBorder="0" applyAlignment="0" applyProtection="0"/>
    <xf numFmtId="169" fontId="12" fillId="0" borderId="0" applyFill="0" applyBorder="0" applyAlignment="0" applyProtection="0"/>
    <xf numFmtId="169" fontId="12" fillId="0" borderId="0" applyFill="0" applyBorder="0" applyAlignment="0" applyProtection="0"/>
    <xf numFmtId="169" fontId="12" fillId="0" borderId="0" applyFill="0" applyBorder="0" applyAlignment="0" applyProtection="0"/>
    <xf numFmtId="169" fontId="12" fillId="0" borderId="0" applyFill="0" applyBorder="0" applyAlignment="0" applyProtection="0"/>
    <xf numFmtId="0" fontId="7" fillId="0" borderId="0"/>
    <xf numFmtId="172" fontId="32" fillId="0" borderId="0" applyFont="0" applyFill="0" applyBorder="0" applyAlignment="0" applyProtection="0"/>
    <xf numFmtId="0" fontId="33" fillId="3" borderId="0" applyNumberFormat="0" applyBorder="0" applyAlignment="0" applyProtection="0"/>
    <xf numFmtId="169" fontId="12" fillId="0" borderId="0" applyFill="0" applyBorder="0" applyAlignment="0" applyProtection="0"/>
    <xf numFmtId="0" fontId="32" fillId="0" borderId="0"/>
    <xf numFmtId="0" fontId="34" fillId="0" borderId="0" applyNumberFormat="0" applyBorder="0" applyProtection="0"/>
    <xf numFmtId="0" fontId="7" fillId="0" borderId="0"/>
    <xf numFmtId="0" fontId="7" fillId="0" borderId="0"/>
    <xf numFmtId="41" fontId="32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2" fontId="32" fillId="0" borderId="0" applyFont="0" applyFill="0" applyBorder="0" applyAlignment="0" applyProtection="0"/>
    <xf numFmtId="169" fontId="12" fillId="0" borderId="0" applyFill="0" applyBorder="0" applyAlignment="0" applyProtection="0"/>
    <xf numFmtId="169" fontId="12" fillId="0" borderId="0" applyFill="0" applyBorder="0" applyAlignment="0" applyProtection="0"/>
    <xf numFmtId="169" fontId="12" fillId="0" borderId="0" applyFill="0" applyBorder="0" applyAlignment="0" applyProtection="0"/>
    <xf numFmtId="41" fontId="12" fillId="0" borderId="0" applyFont="0" applyFill="0" applyBorder="0" applyAlignment="0" applyProtection="0"/>
    <xf numFmtId="169" fontId="12" fillId="0" borderId="0" applyFill="0" applyBorder="0" applyAlignment="0" applyProtection="0"/>
    <xf numFmtId="169" fontId="12" fillId="0" borderId="0" applyFill="0" applyBorder="0" applyAlignment="0" applyProtection="0"/>
    <xf numFmtId="167" fontId="7" fillId="0" borderId="0" applyFont="0" applyFill="0" applyBorder="0" applyAlignment="0" applyProtection="0"/>
    <xf numFmtId="169" fontId="12" fillId="0" borderId="0" applyFill="0" applyBorder="0" applyAlignment="0" applyProtection="0"/>
    <xf numFmtId="169" fontId="12" fillId="0" borderId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169" fontId="12" fillId="0" borderId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4" applyNumberFormat="0" applyFill="0" applyAlignment="0" applyProtection="0"/>
    <xf numFmtId="0" fontId="37" fillId="0" borderId="5" applyNumberFormat="0" applyFill="0" applyAlignment="0" applyProtection="0"/>
    <xf numFmtId="0" fontId="38" fillId="0" borderId="6" applyNumberFormat="0" applyFill="0" applyAlignment="0" applyProtection="0"/>
    <xf numFmtId="0" fontId="38" fillId="0" borderId="0" applyNumberFormat="0" applyFill="0" applyBorder="0" applyAlignment="0" applyProtection="0"/>
    <xf numFmtId="0" fontId="39" fillId="4" borderId="0" applyNumberFormat="0" applyBorder="0" applyAlignment="0" applyProtection="0"/>
    <xf numFmtId="0" fontId="28" fillId="2" borderId="0" applyNumberFormat="0" applyBorder="0" applyAlignment="0" applyProtection="0"/>
    <xf numFmtId="0" fontId="40" fillId="5" borderId="0" applyNumberFormat="0" applyBorder="0" applyAlignment="0" applyProtection="0"/>
    <xf numFmtId="0" fontId="41" fillId="6" borderId="7" applyNumberFormat="0" applyAlignment="0" applyProtection="0"/>
    <xf numFmtId="0" fontId="42" fillId="7" borderId="8" applyNumberFormat="0" applyAlignment="0" applyProtection="0"/>
    <xf numFmtId="0" fontId="43" fillId="7" borderId="7" applyNumberFormat="0" applyAlignment="0" applyProtection="0"/>
    <xf numFmtId="0" fontId="44" fillId="0" borderId="9" applyNumberFormat="0" applyFill="0" applyAlignment="0" applyProtection="0"/>
    <xf numFmtId="0" fontId="45" fillId="8" borderId="10" applyNumberFormat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12" applyNumberFormat="0" applyFill="0" applyAlignment="0" applyProtection="0"/>
    <xf numFmtId="0" fontId="49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49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49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49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49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49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5" fillId="0" borderId="0"/>
    <xf numFmtId="43" fontId="51" fillId="0" borderId="0" applyFont="0" applyFill="0" applyBorder="0" applyAlignment="0" applyProtection="0"/>
    <xf numFmtId="0" fontId="12" fillId="0" borderId="0"/>
    <xf numFmtId="41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5" fillId="0" borderId="0"/>
    <xf numFmtId="0" fontId="12" fillId="0" borderId="0"/>
    <xf numFmtId="43" fontId="12" fillId="0" borderId="0" applyFont="0" applyFill="0" applyBorder="0" applyAlignment="0" applyProtection="0"/>
    <xf numFmtId="175" fontId="5" fillId="0" borderId="0" applyFont="0" applyFill="0" applyBorder="0" applyAlignment="0" applyProtection="0"/>
    <xf numFmtId="0" fontId="53" fillId="0" borderId="0"/>
    <xf numFmtId="174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3" fillId="0" borderId="0"/>
    <xf numFmtId="0" fontId="12" fillId="0" borderId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37" fontId="55" fillId="0" borderId="0"/>
    <xf numFmtId="43" fontId="5" fillId="0" borderId="0" applyFont="0" applyFill="0" applyBorder="0" applyAlignment="0" applyProtection="0"/>
    <xf numFmtId="0" fontId="54" fillId="0" borderId="0"/>
    <xf numFmtId="0" fontId="56" fillId="0" borderId="0"/>
    <xf numFmtId="0" fontId="57" fillId="0" borderId="0"/>
    <xf numFmtId="0" fontId="58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1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0" fillId="0" borderId="0"/>
    <xf numFmtId="0" fontId="5" fillId="0" borderId="0"/>
    <xf numFmtId="43" fontId="51" fillId="0" borderId="0" applyFont="0" applyFill="0" applyBorder="0" applyAlignment="0" applyProtection="0"/>
    <xf numFmtId="176" fontId="34" fillId="0" borderId="0" applyBorder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0" fillId="0" borderId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50" fillId="0" borderId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2" fillId="0" borderId="0"/>
    <xf numFmtId="177" fontId="51" fillId="0" borderId="0" applyFont="0" applyFill="0" applyBorder="0" applyAlignment="0" applyProtection="0"/>
    <xf numFmtId="175" fontId="59" fillId="0" borderId="0" applyFont="0" applyFill="0" applyBorder="0" applyAlignment="0" applyProtection="0"/>
    <xf numFmtId="0" fontId="59" fillId="0" borderId="0"/>
    <xf numFmtId="0" fontId="51" fillId="0" borderId="0"/>
    <xf numFmtId="0" fontId="5" fillId="0" borderId="0"/>
    <xf numFmtId="9" fontId="5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1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75" fontId="59" fillId="0" borderId="0" applyFont="0" applyFill="0" applyBorder="0" applyAlignment="0" applyProtection="0"/>
    <xf numFmtId="167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2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9" borderId="11" applyNumberFormat="0" applyFont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34" fillId="0" borderId="0"/>
    <xf numFmtId="41" fontId="5" fillId="0" borderId="0" applyFont="0" applyFill="0" applyBorder="0" applyAlignment="0" applyProtection="0"/>
    <xf numFmtId="0" fontId="61" fillId="0" borderId="0"/>
    <xf numFmtId="41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61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1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9" borderId="11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6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41" fontId="12" fillId="0" borderId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1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2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43" fontId="5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9" borderId="11" applyNumberFormat="0" applyFont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9" borderId="11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6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41" fontId="12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41" fontId="3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1" fontId="1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2" fillId="0" borderId="0" applyFont="0" applyFill="0" applyBorder="0" applyAlignment="0" applyProtection="0"/>
    <xf numFmtId="0" fontId="2" fillId="0" borderId="0"/>
    <xf numFmtId="43" fontId="1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43" fontId="5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11" applyNumberFormat="0" applyFont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9" borderId="11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6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3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43" fontId="5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79" fontId="12" fillId="0" borderId="0" applyFont="0" applyFill="0" applyBorder="0" applyAlignment="0" applyProtection="0"/>
    <xf numFmtId="178" fontId="12" fillId="0" borderId="0" applyFill="0" applyBorder="0" applyAlignment="0" applyProtection="0"/>
    <xf numFmtId="41" fontId="12" fillId="0" borderId="0" applyFill="0" applyBorder="0" applyAlignment="0" applyProtection="0"/>
    <xf numFmtId="167" fontId="12" fillId="0" borderId="0" applyFont="0" applyFill="0" applyBorder="0" applyAlignment="0" applyProtection="0"/>
    <xf numFmtId="178" fontId="12" fillId="0" borderId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" fillId="0" borderId="0"/>
    <xf numFmtId="0" fontId="12" fillId="0" borderId="0"/>
    <xf numFmtId="0" fontId="12" fillId="0" borderId="0"/>
    <xf numFmtId="180" fontId="1" fillId="0" borderId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178" fontId="12" fillId="0" borderId="0" applyFill="0" applyBorder="0" applyAlignment="0" applyProtection="0"/>
    <xf numFmtId="178" fontId="12" fillId="0" borderId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9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96">
    <xf numFmtId="0" fontId="0" fillId="0" borderId="0" xfId="0"/>
    <xf numFmtId="171" fontId="23" fillId="0" borderId="0" xfId="10" applyNumberFormat="1" applyFont="1" applyFill="1" applyAlignment="1">
      <alignment vertical="center"/>
    </xf>
    <xf numFmtId="14" fontId="22" fillId="0" borderId="0" xfId="0" applyNumberFormat="1" applyFont="1" applyFill="1" applyBorder="1" applyAlignment="1">
      <alignment horizontal="center" vertical="center"/>
    </xf>
    <xf numFmtId="164" fontId="22" fillId="0" borderId="0" xfId="0" applyNumberFormat="1" applyFont="1" applyFill="1" applyBorder="1" applyAlignment="1">
      <alignment vertical="center"/>
    </xf>
    <xf numFmtId="164" fontId="22" fillId="0" borderId="0" xfId="10" applyFont="1" applyFill="1" applyAlignment="1">
      <alignment horizontal="right" vertical="center"/>
    </xf>
    <xf numFmtId="164" fontId="22" fillId="0" borderId="0" xfId="10" applyFont="1" applyFill="1" applyBorder="1" applyAlignment="1">
      <alignment vertical="center"/>
    </xf>
    <xf numFmtId="14" fontId="22" fillId="0" borderId="0" xfId="0" applyNumberFormat="1" applyFont="1" applyFill="1" applyBorder="1" applyAlignment="1">
      <alignment horizontal="left" vertical="center"/>
    </xf>
    <xf numFmtId="164" fontId="24" fillId="0" borderId="0" xfId="10" applyFont="1" applyFill="1" applyBorder="1" applyAlignment="1">
      <alignment horizontal="right" vertical="center" wrapText="1"/>
    </xf>
    <xf numFmtId="164" fontId="22" fillId="0" borderId="0" xfId="10" applyFont="1" applyFill="1" applyBorder="1" applyAlignment="1">
      <alignment horizontal="right" vertical="center" wrapText="1"/>
    </xf>
    <xf numFmtId="164" fontId="22" fillId="0" borderId="0" xfId="10" applyFont="1" applyFill="1" applyAlignment="1">
      <alignment vertical="center"/>
    </xf>
    <xf numFmtId="164" fontId="24" fillId="0" borderId="3" xfId="10" applyFont="1" applyFill="1" applyBorder="1" applyAlignment="1">
      <alignment horizontal="right" vertical="center" wrapText="1"/>
    </xf>
    <xf numFmtId="0" fontId="22" fillId="0" borderId="0" xfId="0" applyFont="1" applyFill="1" applyAlignment="1">
      <alignment horizontal="left" vertical="center"/>
    </xf>
    <xf numFmtId="0" fontId="22" fillId="0" borderId="0" xfId="0" applyFont="1" applyFill="1"/>
    <xf numFmtId="164" fontId="22" fillId="0" borderId="0" xfId="10" applyFont="1" applyFill="1" applyBorder="1" applyAlignment="1">
      <alignment horizontal="center" vertical="center" wrapText="1"/>
    </xf>
    <xf numFmtId="164" fontId="22" fillId="0" borderId="0" xfId="10" applyFont="1" applyFill="1" applyAlignment="1">
      <alignment horizontal="right" vertical="center" wrapText="1"/>
    </xf>
    <xf numFmtId="164" fontId="16" fillId="0" borderId="0" xfId="10" applyFont="1" applyFill="1" applyAlignment="1">
      <alignment horizontal="right" vertical="center"/>
    </xf>
    <xf numFmtId="0" fontId="16" fillId="0" borderId="0" xfId="0" applyFont="1" applyFill="1" applyAlignment="1">
      <alignment horizontal="right" vertical="center"/>
    </xf>
    <xf numFmtId="4" fontId="22" fillId="0" borderId="0" xfId="0" applyNumberFormat="1" applyFont="1" applyFill="1" applyAlignment="1">
      <alignment vertical="center"/>
    </xf>
    <xf numFmtId="4" fontId="24" fillId="0" borderId="3" xfId="0" applyNumberFormat="1" applyFont="1" applyFill="1" applyBorder="1" applyAlignment="1">
      <alignment horizontal="right" vertical="center" wrapText="1"/>
    </xf>
    <xf numFmtId="3" fontId="24" fillId="0" borderId="0" xfId="0" applyNumberFormat="1" applyFont="1" applyFill="1" applyBorder="1" applyAlignment="1">
      <alignment horizontal="right" vertical="center" wrapText="1"/>
    </xf>
    <xf numFmtId="164" fontId="24" fillId="0" borderId="13" xfId="10" applyFont="1" applyFill="1" applyBorder="1" applyAlignment="1">
      <alignment horizontal="right" vertical="center" wrapText="1"/>
    </xf>
    <xf numFmtId="164" fontId="31" fillId="0" borderId="0" xfId="10" applyFont="1" applyFill="1" applyAlignment="1">
      <alignment vertical="center"/>
    </xf>
    <xf numFmtId="3" fontId="31" fillId="0" borderId="0" xfId="0" applyNumberFormat="1" applyFont="1" applyFill="1" applyAlignment="1">
      <alignment vertical="center"/>
    </xf>
    <xf numFmtId="164" fontId="22" fillId="0" borderId="0" xfId="0" applyNumberFormat="1" applyFont="1" applyFill="1" applyBorder="1" applyAlignment="1">
      <alignment horizontal="left" vertical="center"/>
    </xf>
    <xf numFmtId="164" fontId="22" fillId="0" borderId="0" xfId="10" applyFont="1" applyFill="1" applyBorder="1" applyAlignment="1">
      <alignment horizontal="center" vertical="center"/>
    </xf>
    <xf numFmtId="3" fontId="31" fillId="0" borderId="0" xfId="0" applyNumberFormat="1" applyFont="1" applyFill="1" applyAlignment="1">
      <alignment horizontal="right" vertical="center" wrapText="1"/>
    </xf>
    <xf numFmtId="0" fontId="31" fillId="0" borderId="0" xfId="0" applyFont="1" applyFill="1" applyAlignment="1">
      <alignment vertical="center"/>
    </xf>
    <xf numFmtId="0" fontId="24" fillId="0" borderId="2" xfId="0" applyFont="1" applyFill="1" applyBorder="1" applyAlignment="1">
      <alignment horizontal="center" vertical="center" wrapText="1"/>
    </xf>
    <xf numFmtId="164" fontId="24" fillId="0" borderId="2" xfId="10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center" vertical="center" wrapText="1"/>
    </xf>
    <xf numFmtId="164" fontId="24" fillId="0" borderId="0" xfId="10" applyFont="1" applyFill="1" applyBorder="1" applyAlignment="1">
      <alignment horizontal="center" vertical="center" wrapText="1"/>
    </xf>
    <xf numFmtId="4" fontId="22" fillId="0" borderId="0" xfId="10" applyNumberFormat="1" applyFont="1" applyFill="1" applyBorder="1" applyAlignment="1">
      <alignment horizontal="right" vertical="center" wrapText="1"/>
    </xf>
    <xf numFmtId="3" fontId="22" fillId="0" borderId="0" xfId="10" applyNumberFormat="1" applyFont="1" applyFill="1" applyBorder="1" applyAlignment="1">
      <alignment horizontal="right" vertical="center" wrapText="1"/>
    </xf>
    <xf numFmtId="171" fontId="22" fillId="0" borderId="0" xfId="10" applyNumberFormat="1" applyFont="1" applyFill="1" applyBorder="1" applyAlignment="1">
      <alignment horizontal="right" vertical="center" wrapText="1"/>
    </xf>
    <xf numFmtId="4" fontId="22" fillId="0" borderId="0" xfId="1" applyNumberFormat="1" applyFont="1" applyFill="1" applyBorder="1" applyAlignment="1">
      <alignment horizontal="right" vertical="center"/>
    </xf>
    <xf numFmtId="3" fontId="24" fillId="0" borderId="3" xfId="0" applyNumberFormat="1" applyFont="1" applyFill="1" applyBorder="1" applyAlignment="1">
      <alignment horizontal="right" vertical="center" wrapText="1"/>
    </xf>
    <xf numFmtId="4" fontId="24" fillId="0" borderId="0" xfId="1" applyNumberFormat="1" applyFont="1" applyFill="1" applyBorder="1" applyAlignment="1">
      <alignment horizontal="right" vertical="center"/>
    </xf>
    <xf numFmtId="4" fontId="22" fillId="0" borderId="0" xfId="0" applyNumberFormat="1" applyFont="1" applyFill="1" applyAlignment="1">
      <alignment horizontal="right" vertical="center" wrapText="1"/>
    </xf>
    <xf numFmtId="4" fontId="24" fillId="0" borderId="0" xfId="0" applyNumberFormat="1" applyFont="1" applyFill="1" applyBorder="1" applyAlignment="1">
      <alignment horizontal="right" vertical="center" wrapText="1"/>
    </xf>
    <xf numFmtId="4" fontId="22" fillId="0" borderId="0" xfId="0" applyNumberFormat="1" applyFont="1" applyFill="1" applyBorder="1" applyAlignment="1">
      <alignment horizontal="right" vertical="center" wrapText="1"/>
    </xf>
    <xf numFmtId="171" fontId="24" fillId="0" borderId="13" xfId="10" applyNumberFormat="1" applyFont="1" applyFill="1" applyBorder="1" applyAlignment="1">
      <alignment horizontal="right" vertical="center" wrapText="1"/>
    </xf>
    <xf numFmtId="0" fontId="17" fillId="0" borderId="0" xfId="0" applyFont="1" applyFill="1" applyAlignment="1">
      <alignment vertical="center"/>
    </xf>
    <xf numFmtId="0" fontId="16" fillId="0" borderId="0" xfId="0" applyFont="1" applyFill="1" applyAlignment="1">
      <alignment horizontal="left" vertical="center"/>
    </xf>
    <xf numFmtId="164" fontId="16" fillId="0" borderId="0" xfId="10" applyFont="1" applyFill="1" applyAlignment="1">
      <alignment vertical="center"/>
    </xf>
    <xf numFmtId="0" fontId="16" fillId="0" borderId="0" xfId="0" applyFont="1" applyFill="1" applyAlignment="1">
      <alignment vertical="center"/>
    </xf>
    <xf numFmtId="170" fontId="16" fillId="0" borderId="0" xfId="1" applyNumberFormat="1" applyFont="1" applyFill="1" applyAlignment="1">
      <alignment vertical="center"/>
    </xf>
    <xf numFmtId="0" fontId="23" fillId="0" borderId="0" xfId="0" applyFont="1" applyFill="1" applyAlignment="1">
      <alignment vertical="center"/>
    </xf>
    <xf numFmtId="173" fontId="23" fillId="0" borderId="0" xfId="0" applyNumberFormat="1" applyFont="1" applyFill="1" applyAlignment="1">
      <alignment horizontal="right" vertical="center"/>
    </xf>
    <xf numFmtId="0" fontId="19" fillId="0" borderId="0" xfId="0" applyFont="1" applyFill="1" applyAlignment="1">
      <alignment vertical="center"/>
    </xf>
    <xf numFmtId="0" fontId="20" fillId="0" borderId="0" xfId="0" applyFont="1" applyFill="1" applyAlignment="1">
      <alignment vertical="center"/>
    </xf>
    <xf numFmtId="0" fontId="18" fillId="0" borderId="0" xfId="0" applyFont="1" applyFill="1" applyAlignment="1">
      <alignment horizontal="right" vertical="center"/>
    </xf>
    <xf numFmtId="164" fontId="18" fillId="0" borderId="0" xfId="10" applyFont="1" applyFill="1" applyAlignment="1">
      <alignment vertical="center"/>
    </xf>
    <xf numFmtId="0" fontId="18" fillId="0" borderId="0" xfId="0" applyFont="1" applyFill="1" applyAlignment="1">
      <alignment vertical="center"/>
    </xf>
    <xf numFmtId="0" fontId="18" fillId="0" borderId="0" xfId="0" applyFont="1" applyFill="1" applyAlignment="1">
      <alignment horizontal="left" vertical="center"/>
    </xf>
    <xf numFmtId="170" fontId="18" fillId="0" borderId="0" xfId="1" applyNumberFormat="1" applyFont="1" applyFill="1" applyAlignment="1">
      <alignment vertical="center"/>
    </xf>
    <xf numFmtId="0" fontId="24" fillId="0" borderId="0" xfId="0" applyFont="1" applyFill="1" applyBorder="1" applyAlignment="1">
      <alignment horizontal="left" vertical="center" wrapText="1"/>
    </xf>
    <xf numFmtId="0" fontId="22" fillId="0" borderId="0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left" vertical="center" wrapText="1"/>
    </xf>
    <xf numFmtId="170" fontId="22" fillId="0" borderId="0" xfId="1" applyNumberFormat="1" applyFont="1" applyFill="1" applyAlignment="1">
      <alignment vertical="center"/>
    </xf>
    <xf numFmtId="0" fontId="22" fillId="0" borderId="0" xfId="0" applyFont="1" applyFill="1" applyAlignment="1">
      <alignment vertical="center"/>
    </xf>
    <xf numFmtId="164" fontId="22" fillId="0" borderId="0" xfId="0" applyNumberFormat="1" applyFont="1" applyFill="1" applyAlignment="1">
      <alignment vertical="center"/>
    </xf>
    <xf numFmtId="0" fontId="22" fillId="0" borderId="0" xfId="0" applyFont="1" applyFill="1" applyBorder="1" applyAlignment="1">
      <alignment vertical="center"/>
    </xf>
    <xf numFmtId="0" fontId="22" fillId="0" borderId="0" xfId="0" applyFont="1" applyFill="1" applyBorder="1" applyAlignment="1">
      <alignment horizontal="left" vertical="center"/>
    </xf>
    <xf numFmtId="0" fontId="22" fillId="0" borderId="0" xfId="0" applyFont="1" applyFill="1" applyBorder="1" applyAlignment="1">
      <alignment horizontal="center" vertical="center"/>
    </xf>
    <xf numFmtId="3" fontId="22" fillId="0" borderId="0" xfId="0" applyNumberFormat="1" applyFont="1" applyFill="1" applyBorder="1" applyAlignment="1">
      <alignment horizontal="right" vertical="center" wrapText="1"/>
    </xf>
    <xf numFmtId="4" fontId="22" fillId="0" borderId="0" xfId="1" applyNumberFormat="1" applyFont="1" applyFill="1" applyBorder="1" applyAlignment="1">
      <alignment vertical="center"/>
    </xf>
    <xf numFmtId="0" fontId="24" fillId="0" borderId="0" xfId="0" applyFont="1" applyFill="1" applyAlignment="1">
      <alignment horizontal="left" vertical="center"/>
    </xf>
    <xf numFmtId="0" fontId="62" fillId="0" borderId="0" xfId="0" applyFont="1" applyFill="1" applyAlignment="1">
      <alignment horizontal="left" vertical="center"/>
    </xf>
    <xf numFmtId="0" fontId="22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15" fillId="0" borderId="0" xfId="0" applyFont="1" applyFill="1" applyAlignment="1">
      <alignment vertical="center"/>
    </xf>
    <xf numFmtId="3" fontId="14" fillId="0" borderId="0" xfId="0" applyNumberFormat="1" applyFont="1" applyFill="1" applyAlignment="1">
      <alignment vertical="center"/>
    </xf>
    <xf numFmtId="0" fontId="14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5" fillId="0" borderId="0" xfId="0" applyFont="1" applyFill="1" applyAlignment="1">
      <alignment vertical="center"/>
    </xf>
    <xf numFmtId="0" fontId="26" fillId="0" borderId="0" xfId="0" applyFont="1" applyFill="1" applyAlignment="1">
      <alignment horizontal="left" vertical="center"/>
    </xf>
    <xf numFmtId="3" fontId="31" fillId="0" borderId="0" xfId="0" applyNumberFormat="1" applyFont="1" applyFill="1" applyAlignment="1">
      <alignment horizontal="left" vertical="center"/>
    </xf>
    <xf numFmtId="0" fontId="31" fillId="0" borderId="0" xfId="0" applyFont="1" applyFill="1" applyAlignment="1">
      <alignment horizontal="left" vertical="center"/>
    </xf>
    <xf numFmtId="170" fontId="27" fillId="0" borderId="0" xfId="1" applyNumberFormat="1" applyFont="1" applyFill="1" applyAlignment="1">
      <alignment vertical="center"/>
    </xf>
    <xf numFmtId="0" fontId="27" fillId="0" borderId="0" xfId="0" applyFont="1" applyFill="1" applyAlignment="1">
      <alignment vertical="center"/>
    </xf>
    <xf numFmtId="0" fontId="21" fillId="0" borderId="0" xfId="0" applyFont="1" applyFill="1" applyBorder="1" applyAlignment="1">
      <alignment vertical="center"/>
    </xf>
    <xf numFmtId="3" fontId="22" fillId="0" borderId="0" xfId="0" applyNumberFormat="1" applyFont="1" applyFill="1" applyBorder="1" applyAlignment="1">
      <alignment horizontal="left" vertical="center" wrapText="1"/>
    </xf>
    <xf numFmtId="0" fontId="16" fillId="0" borderId="0" xfId="0" applyFont="1" applyFill="1" applyBorder="1" applyAlignment="1">
      <alignment vertical="center"/>
    </xf>
    <xf numFmtId="164" fontId="16" fillId="0" borderId="0" xfId="0" applyNumberFormat="1" applyFont="1" applyFill="1" applyAlignment="1">
      <alignment horizontal="right" vertical="center"/>
    </xf>
    <xf numFmtId="164" fontId="62" fillId="0" borderId="0" xfId="10" applyFont="1" applyFill="1" applyAlignment="1">
      <alignment horizontal="right" vertical="center"/>
    </xf>
    <xf numFmtId="171" fontId="22" fillId="0" borderId="0" xfId="10" applyNumberFormat="1" applyFont="1" applyFill="1" applyAlignment="1">
      <alignment horizontal="right" vertical="center" wrapText="1"/>
    </xf>
    <xf numFmtId="4" fontId="22" fillId="0" borderId="0" xfId="10" applyNumberFormat="1" applyFont="1" applyFill="1" applyAlignment="1">
      <alignment horizontal="right" vertical="center" wrapText="1"/>
    </xf>
    <xf numFmtId="4" fontId="24" fillId="0" borderId="3" xfId="10" applyNumberFormat="1" applyFont="1" applyFill="1" applyBorder="1" applyAlignment="1">
      <alignment horizontal="right" vertical="center" wrapText="1"/>
    </xf>
    <xf numFmtId="181" fontId="22" fillId="0" borderId="0" xfId="0" applyNumberFormat="1" applyFont="1" applyFill="1" applyAlignment="1">
      <alignment vertical="center"/>
    </xf>
    <xf numFmtId="181" fontId="22" fillId="0" borderId="0" xfId="10" applyNumberFormat="1" applyFont="1" applyFill="1" applyBorder="1" applyAlignment="1">
      <alignment vertical="center"/>
    </xf>
    <xf numFmtId="181" fontId="24" fillId="0" borderId="3" xfId="0" applyNumberFormat="1" applyFont="1" applyFill="1" applyBorder="1" applyAlignment="1">
      <alignment horizontal="right" vertical="center" wrapText="1"/>
    </xf>
    <xf numFmtId="0" fontId="24" fillId="0" borderId="1" xfId="0" applyFont="1" applyFill="1" applyBorder="1" applyAlignment="1">
      <alignment horizontal="left" vertical="center" wrapText="1"/>
    </xf>
    <xf numFmtId="0" fontId="24" fillId="0" borderId="2" xfId="0" applyFont="1" applyFill="1" applyBorder="1" applyAlignment="1">
      <alignment horizontal="left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24" fillId="0" borderId="2" xfId="0" applyFont="1" applyFill="1" applyBorder="1" applyAlignment="1">
      <alignment horizontal="center" vertical="center" wrapText="1"/>
    </xf>
  </cellXfs>
  <cellStyles count="3819">
    <cellStyle name="          _x000d__x000a_386grabber=VGA.3GR_x000d__x000a_ 10" xfId="3538" xr:uid="{677DE871-D94D-48A1-894D-04488F857079}"/>
    <cellStyle name="          _x000d__x000a_386grabber=VGA.3GR_x000d__x000a_ 11" xfId="3539" xr:uid="{23674BC3-C3F3-4CA1-9F07-DC814327F534}"/>
    <cellStyle name="          _x000d__x000a_386grabber=VGA.3GR_x000d__x000a_ 2" xfId="3540" xr:uid="{3F98FD71-D713-4B3C-90A1-454EA70EEAC1}"/>
    <cellStyle name="20% - Énfasis1" xfId="93" builtinId="30" customBuiltin="1"/>
    <cellStyle name="20% - Énfasis1 2" xfId="728" xr:uid="{2E1F7413-94A4-4A7C-95CF-F2DEA373B4FE}"/>
    <cellStyle name="20% - Énfasis1 2 2" xfId="1759" xr:uid="{D231185F-38B8-4865-9354-466CEF1D80D4}"/>
    <cellStyle name="20% - Énfasis1 2 3" xfId="2790" xr:uid="{5CDB9678-7B43-4183-AD70-881A3F4A0A3C}"/>
    <cellStyle name="20% - Énfasis1 3" xfId="1170" xr:uid="{74693C3B-BC38-4C60-8774-9CA300156E99}"/>
    <cellStyle name="20% - Énfasis1 4" xfId="2201" xr:uid="{16579DBD-6F79-4DF4-897B-15079E4699B1}"/>
    <cellStyle name="20% - Énfasis2" xfId="97" builtinId="34" customBuiltin="1"/>
    <cellStyle name="20% - Énfasis2 2" xfId="731" xr:uid="{C3DBF6B1-7F1A-4EE3-B1B7-EE266B280FDA}"/>
    <cellStyle name="20% - Énfasis2 2 2" xfId="1762" xr:uid="{22507093-03EE-47DA-A93A-23E5455103CB}"/>
    <cellStyle name="20% - Énfasis2 2 3" xfId="2793" xr:uid="{5C92E8E0-2C33-4263-B880-8A5191FE550E}"/>
    <cellStyle name="20% - Énfasis2 3" xfId="1173" xr:uid="{5252C402-7E4A-4C79-A51F-C301CA7EB7D4}"/>
    <cellStyle name="20% - Énfasis2 4" xfId="2204" xr:uid="{9D1F4ACF-2B6A-464E-9CEE-70754EE4D910}"/>
    <cellStyle name="20% - Énfasis3" xfId="101" builtinId="38" customBuiltin="1"/>
    <cellStyle name="20% - Énfasis3 2" xfId="734" xr:uid="{36CB46D1-223A-4DB0-A5EC-20E646F26744}"/>
    <cellStyle name="20% - Énfasis3 2 2" xfId="1765" xr:uid="{A18CB0C3-5FF7-49D0-ACF5-AE9508293885}"/>
    <cellStyle name="20% - Énfasis3 2 3" xfId="2796" xr:uid="{6628B6DF-3FED-4750-A476-244132E9B161}"/>
    <cellStyle name="20% - Énfasis3 3" xfId="1176" xr:uid="{B2767807-53DA-4277-A09A-296DDCCCC585}"/>
    <cellStyle name="20% - Énfasis3 4" xfId="2207" xr:uid="{1E2DF1C8-97EB-4828-87CA-7014AE208625}"/>
    <cellStyle name="20% - Énfasis4" xfId="105" builtinId="42" customBuiltin="1"/>
    <cellStyle name="20% - Énfasis4 2" xfId="737" xr:uid="{DD5AF871-B5EF-41E6-B9AF-ED2367D4C947}"/>
    <cellStyle name="20% - Énfasis4 2 2" xfId="1768" xr:uid="{5CD3840B-E66C-4ADE-8B5A-56519FE03D69}"/>
    <cellStyle name="20% - Énfasis4 2 3" xfId="2799" xr:uid="{CF82DC99-0826-4D9E-878F-ACD8A6A86DFB}"/>
    <cellStyle name="20% - Énfasis4 3" xfId="1179" xr:uid="{09F56C98-28F2-411F-96D6-64756C45FF4B}"/>
    <cellStyle name="20% - Énfasis4 4" xfId="2210" xr:uid="{757ADDEC-C16C-4054-B7ED-A8768765B38A}"/>
    <cellStyle name="20% - Énfasis5" xfId="109" builtinId="46" customBuiltin="1"/>
    <cellStyle name="20% - Énfasis5 2" xfId="740" xr:uid="{F5C4E651-6327-4AC6-B85E-A327D260C785}"/>
    <cellStyle name="20% - Énfasis5 2 2" xfId="1771" xr:uid="{BDB2182C-30DA-4964-ACFE-4A3AFD54C0CF}"/>
    <cellStyle name="20% - Énfasis5 2 3" xfId="2802" xr:uid="{DB549E28-9BB5-45ED-85AF-477D70D123D1}"/>
    <cellStyle name="20% - Énfasis5 3" xfId="1182" xr:uid="{D4ABD815-E976-4A12-A383-BE5AD61ECFA4}"/>
    <cellStyle name="20% - Énfasis5 4" xfId="2213" xr:uid="{6F27B57D-32DA-4C8B-9DB1-F4C2EA1AC174}"/>
    <cellStyle name="20% - Énfasis6" xfId="113" builtinId="50" customBuiltin="1"/>
    <cellStyle name="20% - Énfasis6 2" xfId="743" xr:uid="{97A13520-40B9-4859-8CE5-6C58F61F17BD}"/>
    <cellStyle name="20% - Énfasis6 2 2" xfId="1774" xr:uid="{90152EB9-7652-45BD-A41F-EDAE53B4ED10}"/>
    <cellStyle name="20% - Énfasis6 2 3" xfId="2805" xr:uid="{E0881970-5908-4D44-B7CE-6F466B5B1004}"/>
    <cellStyle name="20% - Énfasis6 3" xfId="1185" xr:uid="{D277C5E8-8C62-48C5-AB24-44E4CBAD23E7}"/>
    <cellStyle name="20% - Énfasis6 4" xfId="2216" xr:uid="{8DABD162-A4D2-4EC9-BF32-D233417EDC0D}"/>
    <cellStyle name="40% - Énfasis1" xfId="94" builtinId="31" customBuiltin="1"/>
    <cellStyle name="40% - Énfasis1 2" xfId="729" xr:uid="{2D6DA0AB-8F49-48B4-9997-5697A8A48ADA}"/>
    <cellStyle name="40% - Énfasis1 2 2" xfId="1760" xr:uid="{9C7A8560-9822-4FCD-B653-C58A715D180F}"/>
    <cellStyle name="40% - Énfasis1 2 3" xfId="2791" xr:uid="{03C8D2C1-845E-4C76-9147-79CAF5986635}"/>
    <cellStyle name="40% - Énfasis1 3" xfId="1171" xr:uid="{FE9A8FAD-3BE3-49AD-8660-86159B9FF9BE}"/>
    <cellStyle name="40% - Énfasis1 4" xfId="2202" xr:uid="{A53AFD8D-3B30-4B3E-8CC4-E8916CED19F2}"/>
    <cellStyle name="40% - Énfasis2" xfId="98" builtinId="35" customBuiltin="1"/>
    <cellStyle name="40% - Énfasis2 2" xfId="732" xr:uid="{DFE6EF50-A48C-46AC-9A90-0B82E03E37EE}"/>
    <cellStyle name="40% - Énfasis2 2 2" xfId="1763" xr:uid="{C4D1EAB8-B8FB-4591-8C83-A0006DA6BD4F}"/>
    <cellStyle name="40% - Énfasis2 2 3" xfId="2794" xr:uid="{DE834D89-60A2-40F1-ADE9-BE7F98AA55F3}"/>
    <cellStyle name="40% - Énfasis2 3" xfId="1174" xr:uid="{094E8045-505F-4D3A-B302-CABA8C596CE7}"/>
    <cellStyle name="40% - Énfasis2 4" xfId="2205" xr:uid="{83B687B4-4D7F-48A5-87D1-C84AF5966BA5}"/>
    <cellStyle name="40% - Énfasis3" xfId="102" builtinId="39" customBuiltin="1"/>
    <cellStyle name="40% - Énfasis3 2" xfId="735" xr:uid="{EBDD219C-158F-4E39-8688-89FDE81B5E5F}"/>
    <cellStyle name="40% - Énfasis3 2 2" xfId="1766" xr:uid="{44043E34-84A7-4708-B38B-AFD97814CF58}"/>
    <cellStyle name="40% - Énfasis3 2 3" xfId="2797" xr:uid="{D37643E7-57AE-4E35-8AAC-098016A5012E}"/>
    <cellStyle name="40% - Énfasis3 3" xfId="1177" xr:uid="{C66E9356-7CEC-47C2-93F2-EA2D189C474A}"/>
    <cellStyle name="40% - Énfasis3 4" xfId="2208" xr:uid="{A9B94D42-B067-4C3B-B26E-30713A40617D}"/>
    <cellStyle name="40% - Énfasis4" xfId="106" builtinId="43" customBuiltin="1"/>
    <cellStyle name="40% - Énfasis4 2" xfId="738" xr:uid="{3E87ACB6-75E1-43D2-82E8-2F386AEFF110}"/>
    <cellStyle name="40% - Énfasis4 2 2" xfId="1769" xr:uid="{1C361CC8-04E0-45D2-995E-699FD94286C8}"/>
    <cellStyle name="40% - Énfasis4 2 3" xfId="2800" xr:uid="{110808B4-7848-45A2-8491-BFC527DEBB35}"/>
    <cellStyle name="40% - Énfasis4 3" xfId="1180" xr:uid="{FA59B65D-1E4B-455E-97F3-8A8C724AFA5E}"/>
    <cellStyle name="40% - Énfasis4 4" xfId="2211" xr:uid="{3C18C0F3-7E20-44BA-9515-7F31649AB857}"/>
    <cellStyle name="40% - Énfasis5" xfId="110" builtinId="47" customBuiltin="1"/>
    <cellStyle name="40% - Énfasis5 2" xfId="741" xr:uid="{58474825-A5F7-4F08-8A61-8DC66F1A8165}"/>
    <cellStyle name="40% - Énfasis5 2 2" xfId="1772" xr:uid="{2FC10328-4E21-456F-9D2E-F890C08E66E9}"/>
    <cellStyle name="40% - Énfasis5 2 3" xfId="2803" xr:uid="{A782A564-1201-40B6-A9DA-ECF20C48C227}"/>
    <cellStyle name="40% - Énfasis5 3" xfId="1183" xr:uid="{2C892614-8435-4DA8-8BBD-0B4ECDFF3455}"/>
    <cellStyle name="40% - Énfasis5 4" xfId="2214" xr:uid="{42291FCC-8F58-4CA4-8D4C-6200420E23EB}"/>
    <cellStyle name="40% - Énfasis6" xfId="114" builtinId="51" customBuiltin="1"/>
    <cellStyle name="40% - Énfasis6 2" xfId="744" xr:uid="{FA597668-5A9D-4E80-A443-5513BBCA9EBF}"/>
    <cellStyle name="40% - Énfasis6 2 2" xfId="1775" xr:uid="{95B1BCF5-9044-4843-B10D-CFDDB31C14B1}"/>
    <cellStyle name="40% - Énfasis6 2 3" xfId="2806" xr:uid="{9C8E4D29-290C-49E1-B43D-02434AA4B260}"/>
    <cellStyle name="40% - Énfasis6 3" xfId="1186" xr:uid="{5FABB5FE-DCF2-46A2-A93E-684FAA1E4039}"/>
    <cellStyle name="40% - Énfasis6 4" xfId="2217" xr:uid="{39669DF2-7547-4BA0-A9FF-1DBE97F4FDBB}"/>
    <cellStyle name="60% - Énfasis1" xfId="95" builtinId="32" customBuiltin="1"/>
    <cellStyle name="60% - Énfasis1 2" xfId="730" xr:uid="{ED331DE2-0A13-402A-9AB2-2A3232A7A35C}"/>
    <cellStyle name="60% - Énfasis1 2 2" xfId="1761" xr:uid="{EB368E11-C4B7-466E-83E9-6B29DBF18DD8}"/>
    <cellStyle name="60% - Énfasis1 2 3" xfId="2792" xr:uid="{48A18697-859F-4DE2-BD1E-59C77C66408F}"/>
    <cellStyle name="60% - Énfasis1 3" xfId="1172" xr:uid="{D60486F7-590B-414D-B191-C6404F64FE90}"/>
    <cellStyle name="60% - Énfasis1 4" xfId="2203" xr:uid="{99A5327F-4F3D-4D83-B025-014284AB7ADD}"/>
    <cellStyle name="60% - Énfasis2" xfId="99" builtinId="36" customBuiltin="1"/>
    <cellStyle name="60% - Énfasis2 2" xfId="733" xr:uid="{EABAFA17-0D2F-4482-B7AC-EABB70870132}"/>
    <cellStyle name="60% - Énfasis2 2 2" xfId="1764" xr:uid="{A574A481-021A-4D23-BD65-B5A4C296F87C}"/>
    <cellStyle name="60% - Énfasis2 2 3" xfId="2795" xr:uid="{88F3300C-4D81-4A9C-B431-1F655CFD56BA}"/>
    <cellStyle name="60% - Énfasis2 3" xfId="1175" xr:uid="{5073BCDB-905D-4FFE-AEF0-03059B1E80A9}"/>
    <cellStyle name="60% - Énfasis2 4" xfId="2206" xr:uid="{0174F243-A533-4B60-B995-42081DAF5720}"/>
    <cellStyle name="60% - Énfasis3" xfId="103" builtinId="40" customBuiltin="1"/>
    <cellStyle name="60% - Énfasis3 2" xfId="736" xr:uid="{A4771E3A-37B1-4B57-AC23-1F4E8A53B8B4}"/>
    <cellStyle name="60% - Énfasis3 2 2" xfId="1767" xr:uid="{D1835F46-4101-48D9-B616-03E567729369}"/>
    <cellStyle name="60% - Énfasis3 2 3" xfId="2798" xr:uid="{AA08E5B2-C2B4-4CB2-B78D-F11B670A5865}"/>
    <cellStyle name="60% - Énfasis3 3" xfId="1178" xr:uid="{F9C29EEC-F702-4B81-8D5E-4F822DD936FF}"/>
    <cellStyle name="60% - Énfasis3 4" xfId="2209" xr:uid="{D814A810-04F9-470E-8C13-CA3B25F07E25}"/>
    <cellStyle name="60% - Énfasis4" xfId="107" builtinId="44" customBuiltin="1"/>
    <cellStyle name="60% - Énfasis4 2" xfId="739" xr:uid="{FBA052F1-E28A-4901-B3AA-AFCF508DD9C5}"/>
    <cellStyle name="60% - Énfasis4 2 2" xfId="1770" xr:uid="{8B414FB4-3376-4F56-9EE5-CA09EB14884A}"/>
    <cellStyle name="60% - Énfasis4 2 3" xfId="2801" xr:uid="{ADD19120-1458-4014-8F9E-C0CFC81BAD60}"/>
    <cellStyle name="60% - Énfasis4 3" xfId="1181" xr:uid="{39DEA82B-4F0A-4D97-BB87-6A88FCD7520C}"/>
    <cellStyle name="60% - Énfasis4 4" xfId="2212" xr:uid="{0840CCFA-1BDD-4C90-A80D-26DF24E5CC9A}"/>
    <cellStyle name="60% - Énfasis5" xfId="111" builtinId="48" customBuiltin="1"/>
    <cellStyle name="60% - Énfasis5 2" xfId="742" xr:uid="{F4E5E81B-431E-4D72-87CB-CAD05013BD3C}"/>
    <cellStyle name="60% - Énfasis5 2 2" xfId="1773" xr:uid="{8BE1F132-0BA9-4207-97FA-E0888D285BA5}"/>
    <cellStyle name="60% - Énfasis5 2 3" xfId="2804" xr:uid="{3DC97DB7-F87F-4F6D-88CD-F04A58234D97}"/>
    <cellStyle name="60% - Énfasis5 3" xfId="1184" xr:uid="{D9FB80DA-0BA0-4410-BAD5-FBCEE05EEBFC}"/>
    <cellStyle name="60% - Énfasis5 4" xfId="2215" xr:uid="{41F4328F-75F8-4364-9ABB-121BA25CFAFD}"/>
    <cellStyle name="60% - Énfasis6" xfId="115" builtinId="52" customBuiltin="1"/>
    <cellStyle name="60% - Énfasis6 2" xfId="745" xr:uid="{0A779D52-8697-445B-9C3A-37D560B9D927}"/>
    <cellStyle name="60% - Énfasis6 2 2" xfId="1776" xr:uid="{CC19855A-0C90-45CE-9A58-4CED9D95CDE4}"/>
    <cellStyle name="60% - Énfasis6 2 3" xfId="2807" xr:uid="{53DA8A92-9F18-4B82-9799-E19F6F35FCD2}"/>
    <cellStyle name="60% - Énfasis6 3" xfId="1187" xr:uid="{F305F4CC-74A3-4260-A97B-9066CD0DF4EE}"/>
    <cellStyle name="60% - Énfasis6 4" xfId="2218" xr:uid="{B84246A4-A184-4640-A10B-1A1376CB5F99}"/>
    <cellStyle name="Bueno" xfId="81" builtinId="26" customBuiltin="1"/>
    <cellStyle name="Cálculo" xfId="86" builtinId="22" customBuiltin="1"/>
    <cellStyle name="Celda de comprobación" xfId="88" builtinId="23" customBuiltin="1"/>
    <cellStyle name="Celda vinculada" xfId="87" builtinId="24" customBuiltin="1"/>
    <cellStyle name="Comma" xfId="309" xr:uid="{54DEA02D-BF14-4456-958B-2B8779869BE2}"/>
    <cellStyle name="Comma 2" xfId="382" xr:uid="{6CA0D8DC-F2BD-4FB6-B5EE-DE2B2F116105}"/>
    <cellStyle name="Comma 2 2" xfId="510" xr:uid="{0EEE66D1-9F78-46BF-AD02-04DDAEF5AA48}"/>
    <cellStyle name="Comma 2 2 2" xfId="1127" xr:uid="{931C956A-066A-4C7D-8331-32FE2286C4D6}"/>
    <cellStyle name="Comma 2 2 2 2" xfId="2158" xr:uid="{245136B8-6A5D-46A4-8E4A-C120302AEAEB}"/>
    <cellStyle name="Comma 2 2 2 3" xfId="3189" xr:uid="{4E945F42-436B-4AA8-8392-F4CC613DEC91}"/>
    <cellStyle name="Comma 2 2 3" xfId="1541" xr:uid="{464474D1-C59A-4D43-AF29-54013F8140A3}"/>
    <cellStyle name="Comma 2 2 4" xfId="2572" xr:uid="{770B7729-C7FF-454A-A5D0-08F991323748}"/>
    <cellStyle name="Comma 2 3" xfId="999" xr:uid="{EE009122-E42F-4007-8F70-4EE410A812B9}"/>
    <cellStyle name="Comma 2 3 2" xfId="2030" xr:uid="{D059A05A-03F8-46CF-AC85-3AC065E0E12E}"/>
    <cellStyle name="Comma 2 3 3" xfId="3061" xr:uid="{96F80E52-0D4A-437B-BFD0-F919B609153D}"/>
    <cellStyle name="Comma 2 4" xfId="875" xr:uid="{FBB0473C-F465-40FC-BF05-32011846B419}"/>
    <cellStyle name="Comma 2 4 2" xfId="1906" xr:uid="{F4BF8088-5DDB-469A-8964-A85FF0181499}"/>
    <cellStyle name="Comma 2 4 3" xfId="2937" xr:uid="{280466E3-06C4-4A6E-8A2A-3763A3FEE9CF}"/>
    <cellStyle name="Comma 2 5" xfId="1413" xr:uid="{7A35EB9C-7991-46AA-A661-ED6BAB0DF74D}"/>
    <cellStyle name="Comma 2 6" xfId="2444" xr:uid="{54D15CD6-7E40-4DC8-9D2C-DCD6163E56F2}"/>
    <cellStyle name="Comma 4 2" xfId="189" xr:uid="{1E240902-FEB2-439D-9B78-F8FDE7733326}"/>
    <cellStyle name="Comma 4 2 2" xfId="239" xr:uid="{A3C17F07-FF18-4277-A083-867F144BAD33}"/>
    <cellStyle name="Comma 4 2 2 2" xfId="277" xr:uid="{9230693C-5BD2-48C7-98FC-1E0A4AB14EFF}"/>
    <cellStyle name="Comma 4 2 2 2 2" xfId="434" xr:uid="{1C02650B-2426-43B0-B324-976B4B87449B}"/>
    <cellStyle name="Comma 4 2 2 2 2 2" xfId="1051" xr:uid="{C2B9FB12-4949-4DC2-BACB-033F60AC847D}"/>
    <cellStyle name="Comma 4 2 2 2 2 2 2" xfId="2082" xr:uid="{8F0EFDC2-95CD-4D23-8662-6A36CE15BF51}"/>
    <cellStyle name="Comma 4 2 2 2 2 2 3" xfId="3113" xr:uid="{325C9263-BEC5-432B-B67E-F847022CE202}"/>
    <cellStyle name="Comma 4 2 2 2 2 2 4" xfId="3753" xr:uid="{DA831A0E-D019-43A7-90E4-75984883390A}"/>
    <cellStyle name="Comma 4 2 2 2 2 3" xfId="802" xr:uid="{EF783125-3A6D-416E-840F-07C53298726D}"/>
    <cellStyle name="Comma 4 2 2 2 2 3 2" xfId="1833" xr:uid="{13B7D899-2B6C-41F0-9FF2-B00DDBB01721}"/>
    <cellStyle name="Comma 4 2 2 2 2 3 3" xfId="2864" xr:uid="{9CDBC3B5-9905-45DE-9264-B48A377E80CC}"/>
    <cellStyle name="Comma 4 2 2 2 2 4" xfId="1465" xr:uid="{35DEC0E0-4184-4151-B60A-8E3C98F5FCDD}"/>
    <cellStyle name="Comma 4 2 2 2 2 5" xfId="2496" xr:uid="{8E1D390A-41E3-432B-B0D8-764D8C8573B0}"/>
    <cellStyle name="Comma 4 2 2 2 2 6" xfId="3469" xr:uid="{841A2044-FA13-46AA-8654-F521F4FBD10D}"/>
    <cellStyle name="Comma 4 2 2 2 3" xfId="926" xr:uid="{5E8C3E6F-D066-48ED-A195-7CB67AE51288}"/>
    <cellStyle name="Comma 4 2 2 2 3 2" xfId="1957" xr:uid="{456DC333-2D75-46D2-A2E0-B9485A9442A6}"/>
    <cellStyle name="Comma 4 2 2 2 3 3" xfId="2988" xr:uid="{BEDC9724-79C9-40B1-BFF7-709FB7FF02BB}"/>
    <cellStyle name="Comma 4 2 2 2 3 4" xfId="3635" xr:uid="{B46FC904-D38B-4E47-987D-383A2101D384}"/>
    <cellStyle name="Comma 4 2 2 2 4" xfId="650" xr:uid="{4B331492-7CCB-45D5-BB9B-C16FF9285A12}"/>
    <cellStyle name="Comma 4 2 2 2 4 2" xfId="1681" xr:uid="{DC44C569-EE7E-4CA6-B4DB-2E5FD38FB52F}"/>
    <cellStyle name="Comma 4 2 2 2 4 3" xfId="2712" xr:uid="{9A4AD492-F1D1-4EAE-BC1C-D2616D54A2D9}"/>
    <cellStyle name="Comma 4 2 2 2 5" xfId="1327" xr:uid="{0BA9DE86-34F8-4493-A5B5-AC18BE8D937A}"/>
    <cellStyle name="Comma 4 2 2 2 6" xfId="2358" xr:uid="{14F554BB-71F1-44F1-99EB-5C5FA3F6116A}"/>
    <cellStyle name="Comma 4 2 2 2 7" xfId="3341" xr:uid="{CDD4C9C6-18E3-4F5F-9C43-8B3A8A27B536}"/>
    <cellStyle name="Comma 4 2 2 3" xfId="397" xr:uid="{01E5CBDB-E42D-41DC-BF10-E1A4122867F2}"/>
    <cellStyle name="Comma 4 2 2 3 2" xfId="1014" xr:uid="{72CB391F-80FF-4191-8AA6-D0ABDEAC8AAC}"/>
    <cellStyle name="Comma 4 2 2 3 2 2" xfId="2045" xr:uid="{7DE93A16-3275-4987-81BD-0F422AFEF91D}"/>
    <cellStyle name="Comma 4 2 2 3 2 3" xfId="3076" xr:uid="{19C6084B-FCE8-4B5A-9388-EE2C2D9EB208}"/>
    <cellStyle name="Comma 4 2 2 3 2 4" xfId="3716" xr:uid="{76D54A26-00A3-420D-8D27-083DCADB6C1F}"/>
    <cellStyle name="Comma 4 2 2 3 3" xfId="765" xr:uid="{0A0AA0CE-678A-481D-B9F3-BBE7E75325D3}"/>
    <cellStyle name="Comma 4 2 2 3 3 2" xfId="1796" xr:uid="{8BB1CEB0-F895-48EA-A5CC-5369F10F6229}"/>
    <cellStyle name="Comma 4 2 2 3 3 3" xfId="2827" xr:uid="{9DF1AF7C-BA7E-46AA-B219-A0C67F245932}"/>
    <cellStyle name="Comma 4 2 2 3 4" xfId="1428" xr:uid="{94F44353-A312-42E6-BD73-9DD04AD11B6E}"/>
    <cellStyle name="Comma 4 2 2 3 5" xfId="2459" xr:uid="{F324E8F1-114C-46E3-A20C-B1316590E91C}"/>
    <cellStyle name="Comma 4 2 2 3 6" xfId="3432" xr:uid="{D0003584-60FE-46E7-BC28-0F71F8639E1C}"/>
    <cellStyle name="Comma 4 2 2 4" xfId="889" xr:uid="{4F528125-82F6-4FD3-8B52-0AB4ECF24667}"/>
    <cellStyle name="Comma 4 2 2 4 2" xfId="1920" xr:uid="{6C36FD91-3A36-4967-80E5-63B624495199}"/>
    <cellStyle name="Comma 4 2 2 4 3" xfId="2951" xr:uid="{D19FDF74-6141-447C-86FC-F69991972E12}"/>
    <cellStyle name="Comma 4 2 2 4 4" xfId="3598" xr:uid="{ADF79412-D943-46F1-A82F-08AFCB396675}"/>
    <cellStyle name="Comma 4 2 2 5" xfId="613" xr:uid="{1ABBE554-472B-44E0-B0CE-1F073EB6F85F}"/>
    <cellStyle name="Comma 4 2 2 5 2" xfId="1644" xr:uid="{2D175333-B8B8-4A9C-8C0F-33AA6539C1A2}"/>
    <cellStyle name="Comma 4 2 2 5 3" xfId="2675" xr:uid="{F3E3DA0A-3BE0-40F3-A145-F71626F61ABA}"/>
    <cellStyle name="Comma 4 2 2 6" xfId="1290" xr:uid="{2294C2D9-A480-4D2A-A42E-2ADDDC5E6319}"/>
    <cellStyle name="Comma 4 2 2 7" xfId="2321" xr:uid="{44CE2090-6E91-431F-982E-5B6922FD0CED}"/>
    <cellStyle name="Comma 4 2 2 8" xfId="3304" xr:uid="{0C086927-287C-47B3-96EF-E006A921AA01}"/>
    <cellStyle name="Comma 4 2 3" xfId="259" xr:uid="{AED2AEB7-AA60-4B91-8196-A1122AE294F7}"/>
    <cellStyle name="Comma 4 2 3 2" xfId="416" xr:uid="{643AD025-C939-484B-ACCE-6438407DCB95}"/>
    <cellStyle name="Comma 4 2 3 2 2" xfId="1033" xr:uid="{74AF959D-E904-477D-B2E9-BE87C68A2821}"/>
    <cellStyle name="Comma 4 2 3 2 2 2" xfId="2064" xr:uid="{CC764291-EF39-4E10-B064-7EE0BA40C19A}"/>
    <cellStyle name="Comma 4 2 3 2 2 3" xfId="3095" xr:uid="{1947D113-6FAE-4DF4-A108-BB41850B937D}"/>
    <cellStyle name="Comma 4 2 3 2 2 4" xfId="3735" xr:uid="{FE95D508-41B7-4339-8E08-F6BB3D1DFC78}"/>
    <cellStyle name="Comma 4 2 3 2 3" xfId="784" xr:uid="{6DDECFB8-1ACF-4BC8-A9D1-AD2553283A65}"/>
    <cellStyle name="Comma 4 2 3 2 3 2" xfId="1815" xr:uid="{2EC7620A-70A6-4828-AF7D-2B60326F76F2}"/>
    <cellStyle name="Comma 4 2 3 2 3 3" xfId="2846" xr:uid="{1DCC43DC-1EBB-459D-922E-892CBCE18446}"/>
    <cellStyle name="Comma 4 2 3 2 4" xfId="1447" xr:uid="{E28AC36D-ED45-42E4-9D97-2F551051F340}"/>
    <cellStyle name="Comma 4 2 3 2 5" xfId="2478" xr:uid="{5A64D611-17FB-462E-B7D8-7CE4081C24B0}"/>
    <cellStyle name="Comma 4 2 3 2 6" xfId="3451" xr:uid="{5E098EED-4BAA-48E7-8641-A8ED9A9E1BA6}"/>
    <cellStyle name="Comma 4 2 3 3" xfId="908" xr:uid="{712429D0-56A9-4011-BFCD-9A97E439A359}"/>
    <cellStyle name="Comma 4 2 3 3 2" xfId="1939" xr:uid="{8A90A3D6-F936-45CE-81C3-529A84714735}"/>
    <cellStyle name="Comma 4 2 3 3 3" xfId="2970" xr:uid="{5434C1EA-6F18-4BC0-B59D-B7D4E2E82337}"/>
    <cellStyle name="Comma 4 2 3 3 4" xfId="3617" xr:uid="{4820C2A8-5873-4E65-BE7C-191F4C22EAB3}"/>
    <cellStyle name="Comma 4 2 3 4" xfId="632" xr:uid="{6D2CC77C-7305-46DE-9B5E-5242F5D3FB9D}"/>
    <cellStyle name="Comma 4 2 3 4 2" xfId="1663" xr:uid="{8CF46E7E-7456-4A48-A5B1-D857D7E000E5}"/>
    <cellStyle name="Comma 4 2 3 4 3" xfId="2694" xr:uid="{0BB6F8B4-B25D-4D5D-AD3A-1857AB0A6352}"/>
    <cellStyle name="Comma 4 2 3 5" xfId="1309" xr:uid="{F33D877B-A6A6-4016-959A-E61922C71C68}"/>
    <cellStyle name="Comma 4 2 3 6" xfId="2340" xr:uid="{2F30AB20-DA2B-49BE-BCAB-36EADADA4354}"/>
    <cellStyle name="Comma 4 2 3 7" xfId="3323" xr:uid="{11D2EF9C-047B-4220-9C24-3A46008CC9A4}"/>
    <cellStyle name="Comma 4 2 4" xfId="318" xr:uid="{D096BF8D-7C9C-486E-9D57-7ED630464352}"/>
    <cellStyle name="Comma 4 2 4 2" xfId="458" xr:uid="{76E535AF-3A95-4ECF-9D4E-E574978EFEAE}"/>
    <cellStyle name="Comma 4 2 4 2 2" xfId="1075" xr:uid="{1111ED8D-69FD-44E0-AFC5-27F47516E7E2}"/>
    <cellStyle name="Comma 4 2 4 2 2 2" xfId="2106" xr:uid="{DA0158C2-1DAA-409C-A52F-2513763017B4}"/>
    <cellStyle name="Comma 4 2 4 2 2 3" xfId="3137" xr:uid="{D11B3B2D-B96F-479C-95CF-4722C5E98CAB}"/>
    <cellStyle name="Comma 4 2 4 2 2 4" xfId="3776" xr:uid="{C8961791-2CF3-437C-AA60-84C1CE5CC493}"/>
    <cellStyle name="Comma 4 2 4 2 3" xfId="825" xr:uid="{D6D0DCB5-99D0-422A-833F-0B00CED391A2}"/>
    <cellStyle name="Comma 4 2 4 2 3 2" xfId="1856" xr:uid="{AB4BAF4D-FD5A-423C-AA44-58B63C70E3E4}"/>
    <cellStyle name="Comma 4 2 4 2 3 3" xfId="2887" xr:uid="{FF036520-8D6E-4838-8393-D159F58ECB35}"/>
    <cellStyle name="Comma 4 2 4 2 4" xfId="1489" xr:uid="{17691557-2885-420C-87BB-5D7E6B815634}"/>
    <cellStyle name="Comma 4 2 4 2 5" xfId="2520" xr:uid="{91AE13D6-24CA-4F1E-9609-96D0160345E3}"/>
    <cellStyle name="Comma 4 2 4 2 6" xfId="3492" xr:uid="{F930ECF0-31DA-45D4-AB4D-58841408025D}"/>
    <cellStyle name="Comma 4 2 4 3" xfId="949" xr:uid="{89DB8257-9569-4B4E-BF14-01BF58589224}"/>
    <cellStyle name="Comma 4 2 4 3 2" xfId="1980" xr:uid="{DC24F4E9-3E41-44B7-BC34-A29DE36F6018}"/>
    <cellStyle name="Comma 4 2 4 3 3" xfId="3011" xr:uid="{5B28B7D4-BE2E-435F-AE59-36D8B24A0E6B}"/>
    <cellStyle name="Comma 4 2 4 3 4" xfId="3660" xr:uid="{D14C614C-10EE-4BB6-BF1C-79037A3F4C39}"/>
    <cellStyle name="Comma 4 2 4 4" xfId="680" xr:uid="{4C82C5B2-DCC5-4318-B27F-08AC2F242A31}"/>
    <cellStyle name="Comma 4 2 4 4 2" xfId="1711" xr:uid="{A59952FE-222A-41CC-BB00-9A6A113BE23A}"/>
    <cellStyle name="Comma 4 2 4 4 3" xfId="2742" xr:uid="{6D9568A0-8982-4211-BDFF-30C0BA2A015C}"/>
    <cellStyle name="Comma 4 2 4 5" xfId="1357" xr:uid="{88C338CA-1D27-4867-A98C-4EA417484071}"/>
    <cellStyle name="Comma 4 2 4 6" xfId="2388" xr:uid="{B38DFC7F-BE5E-4421-B085-625AE1B7310C}"/>
    <cellStyle name="Comma 4 2 4 7" xfId="3372" xr:uid="{BA9F9098-6535-4689-9D3F-F8A0CF75D5F2}"/>
    <cellStyle name="Comma 4 2 5" xfId="353" xr:uid="{606EFAC6-E7E6-4F3E-BF95-3B091A00A860}"/>
    <cellStyle name="Comma 4 2 5 2" xfId="489" xr:uid="{4A8A3DE9-AB61-4B04-9576-D229CAD510DA}"/>
    <cellStyle name="Comma 4 2 5 2 2" xfId="1106" xr:uid="{CED59ADE-EB7E-429C-A107-520A060EF94A}"/>
    <cellStyle name="Comma 4 2 5 2 2 2" xfId="2137" xr:uid="{FC41C151-10E8-4B89-A8E4-75761FCA94D1}"/>
    <cellStyle name="Comma 4 2 5 2 2 3" xfId="3168" xr:uid="{003EEC30-D8DA-45F5-9F72-65D913134E9F}"/>
    <cellStyle name="Comma 4 2 5 2 2 4" xfId="3806" xr:uid="{91CB819F-C7E5-46CE-8966-BAC929141827}"/>
    <cellStyle name="Comma 4 2 5 2 3" xfId="855" xr:uid="{5D37E9D9-073C-4637-A19B-BD39B9DB4F9D}"/>
    <cellStyle name="Comma 4 2 5 2 3 2" xfId="1886" xr:uid="{600A2AD9-1CBF-4329-B6EC-1712F7D2020B}"/>
    <cellStyle name="Comma 4 2 5 2 3 3" xfId="2917" xr:uid="{FA3CFE26-C4C0-4738-8B1F-1A28E3A6345A}"/>
    <cellStyle name="Comma 4 2 5 2 4" xfId="1520" xr:uid="{A7197342-5619-497C-802A-BA652099C0E1}"/>
    <cellStyle name="Comma 4 2 5 2 5" xfId="2551" xr:uid="{5E5E8FC7-9FFB-48B2-B968-30F638079B56}"/>
    <cellStyle name="Comma 4 2 5 2 6" xfId="3522" xr:uid="{AB2F4CED-5FFA-48EB-9259-8250C2739F72}"/>
    <cellStyle name="Comma 4 2 5 3" xfId="979" xr:uid="{8980816E-05E2-4138-A8CD-F500A0A662FF}"/>
    <cellStyle name="Comma 4 2 5 3 2" xfId="2010" xr:uid="{B6FE136E-5827-42AE-B4F4-F097B84D8F5A}"/>
    <cellStyle name="Comma 4 2 5 3 3" xfId="3041" xr:uid="{2B7106E1-318A-44DB-B3E9-9FE801F7BCDE}"/>
    <cellStyle name="Comma 4 2 5 3 4" xfId="3690" xr:uid="{4CA9312C-2938-4E6B-982B-F1385CBF53FB}"/>
    <cellStyle name="Comma 4 2 5 4" xfId="714" xr:uid="{F6B060A2-F96D-48FC-89E4-CCA82D4E0C2E}"/>
    <cellStyle name="Comma 4 2 5 4 2" xfId="1745" xr:uid="{8554DA7E-69BA-4D76-A611-2AA2095AE3AC}"/>
    <cellStyle name="Comma 4 2 5 4 3" xfId="2776" xr:uid="{8F2D93D1-4A2D-4DA7-A061-674514E4BBAD}"/>
    <cellStyle name="Comma 4 2 5 5" xfId="1391" xr:uid="{D71C2DB8-B402-415D-B593-564D5C177C67}"/>
    <cellStyle name="Comma 4 2 5 6" xfId="2422" xr:uid="{A70BF4E2-18D3-49F9-862F-E23F52FE9A33}"/>
    <cellStyle name="Comma 4 2 5 7" xfId="3406" xr:uid="{4F09E8DF-C37A-488C-B67E-45F036B06A72}"/>
    <cellStyle name="Comma 4 2 6" xfId="1257" xr:uid="{0A76BC5E-BAD5-4C26-8961-E4850ECCFE36}"/>
    <cellStyle name="Comma 4 2 6 2" xfId="3574" xr:uid="{D49F3D08-9F34-402D-AE45-1AE5F11ECF67}"/>
    <cellStyle name="Comma 4 2 6 3" xfId="3273" xr:uid="{5F5AC233-B174-4048-9888-464C5BF07953}"/>
    <cellStyle name="Comma 4 2 7" xfId="2288" xr:uid="{A34822A7-6DB0-446A-B3DD-937D0D85551E}"/>
    <cellStyle name="Comma 4 2 7 2" xfId="3562" xr:uid="{266D6FF7-4D37-4D7B-BCA3-CEB6157B0B72}"/>
    <cellStyle name="Currency_HOJA DE TRABAJO" xfId="3541" xr:uid="{08BE897E-88D7-4A9E-B984-9477C261FC90}"/>
    <cellStyle name="Encabezado 1" xfId="77" builtinId="16" customBuiltin="1"/>
    <cellStyle name="Encabezado 4" xfId="80" builtinId="19" customBuiltin="1"/>
    <cellStyle name="Énfasis1" xfId="92" builtinId="29" customBuiltin="1"/>
    <cellStyle name="Énfasis2" xfId="96" builtinId="33" customBuiltin="1"/>
    <cellStyle name="Énfasis3" xfId="100" builtinId="37" customBuiltin="1"/>
    <cellStyle name="Énfasis4" xfId="104" builtinId="41" customBuiltin="1"/>
    <cellStyle name="Énfasis5" xfId="108" builtinId="45" customBuiltin="1"/>
    <cellStyle name="Énfasis6" xfId="112" builtinId="49" customBuiltin="1"/>
    <cellStyle name="Entrada" xfId="84" builtinId="20" customBuiltin="1"/>
    <cellStyle name="Excel Built-in Normal" xfId="208" xr:uid="{AAF2F486-0B70-43E0-BCB4-2D53004A2E31}"/>
    <cellStyle name="Excel Built-in Normal 2" xfId="3272" xr:uid="{DC0BD16B-43BC-417B-BA80-FBFDE3F9C4E3}"/>
    <cellStyle name="Excel Built-in Normal 3" xfId="3581" xr:uid="{1B05DBDB-A6CB-4851-A53C-C502D02E0906}"/>
    <cellStyle name="Hipervínculo 2" xfId="368" xr:uid="{DA18FFAC-9749-4662-9A7C-2B3AD73A5A81}"/>
    <cellStyle name="Incorrecto" xfId="82" builtinId="27" customBuiltin="1"/>
    <cellStyle name="Incorrecto 2" xfId="5" xr:uid="{00000000-0005-0000-0000-000000000000}"/>
    <cellStyle name="Incorrecto 3" xfId="43" xr:uid="{00000000-0005-0000-0000-000001000000}"/>
    <cellStyle name="Millares" xfId="1" builtinId="3"/>
    <cellStyle name="Millares [0]" xfId="10" builtinId="6"/>
    <cellStyle name="Millares [0] 10" xfId="334" xr:uid="{46B7EEC3-2B27-4241-B633-7915127386C0}"/>
    <cellStyle name="Millares [0] 10 2" xfId="474" xr:uid="{9BCAF974-EE4B-4DEA-B8F9-43F7D0C267AE}"/>
    <cellStyle name="Millares [0] 10 2 2" xfId="1091" xr:uid="{39C72CFC-E779-42A6-AD2A-56272281B93B}"/>
    <cellStyle name="Millares [0] 10 2 2 2" xfId="2122" xr:uid="{FFB44206-D484-4AE6-915E-A801E2FA8573}"/>
    <cellStyle name="Millares [0] 10 2 2 3" xfId="3153" xr:uid="{AD4657F6-8CBA-454A-8703-CCA6841063CD}"/>
    <cellStyle name="Millares [0] 10 2 2 4" xfId="3792" xr:uid="{D8A333E6-47F6-4DA6-A4D1-FA3A49458803}"/>
    <cellStyle name="Millares [0] 10 2 3" xfId="841" xr:uid="{25C960B7-1BCC-4132-986E-34F3F702486B}"/>
    <cellStyle name="Millares [0] 10 2 3 2" xfId="1872" xr:uid="{462E705C-EB23-45D5-B02E-ACCB35CE2EB6}"/>
    <cellStyle name="Millares [0] 10 2 3 3" xfId="2903" xr:uid="{E0CD0F74-25B4-40EB-B75B-6365081EE241}"/>
    <cellStyle name="Millares [0] 10 2 4" xfId="1505" xr:uid="{2B60A4D8-F9B1-44BD-B5E6-79E22026EBB5}"/>
    <cellStyle name="Millares [0] 10 2 5" xfId="2536" xr:uid="{3393B945-83F0-4E1E-9E21-F7E9883E8240}"/>
    <cellStyle name="Millares [0] 10 2 6" xfId="3508" xr:uid="{90E377D0-65DE-4337-932D-F38D3643C7A5}"/>
    <cellStyle name="Millares [0] 10 3" xfId="965" xr:uid="{083A108F-94CF-4A6B-B44C-4CEFA20F1CA4}"/>
    <cellStyle name="Millares [0] 10 3 2" xfId="1996" xr:uid="{CF1BF654-F73E-45B7-97AD-802D73633EB7}"/>
    <cellStyle name="Millares [0] 10 3 3" xfId="3027" xr:uid="{90497267-2E2E-42B7-8EEE-733E73138531}"/>
    <cellStyle name="Millares [0] 10 3 4" xfId="3676" xr:uid="{D0985854-B87C-483D-9287-B8BCCB5A1607}"/>
    <cellStyle name="Millares [0] 10 4" xfId="696" xr:uid="{84C9B9E6-D80D-4526-BF7C-E85F34235667}"/>
    <cellStyle name="Millares [0] 10 4 2" xfId="1727" xr:uid="{7FA6766C-7404-43C4-BE37-086204020E46}"/>
    <cellStyle name="Millares [0] 10 4 3" xfId="2758" xr:uid="{9E268B02-DB9D-4B53-A4FB-601BE4FD8D36}"/>
    <cellStyle name="Millares [0] 10 5" xfId="1373" xr:uid="{AFD957B0-9219-4AD2-BF41-AF2EE3C6D597}"/>
    <cellStyle name="Millares [0] 10 6" xfId="2404" xr:uid="{3167226E-EE8A-4112-8ED3-5DB7435E7099}"/>
    <cellStyle name="Millares [0] 10 7" xfId="3388" xr:uid="{D6F37351-734D-4017-9DDA-F410131F55FF}"/>
    <cellStyle name="Millares [0] 11" xfId="340" xr:uid="{F21C7731-DBC1-4749-989D-2DB8EF64A6AB}"/>
    <cellStyle name="Millares [0] 11 2" xfId="480" xr:uid="{D70F3CC5-0160-4BCC-B361-7A909BE4CCAB}"/>
    <cellStyle name="Millares [0] 11 2 2" xfId="1097" xr:uid="{03F9096C-AAEA-447F-B78B-3FC20C2230BE}"/>
    <cellStyle name="Millares [0] 11 2 2 2" xfId="2128" xr:uid="{D806F35A-3B8E-4470-BD91-D98D538A9432}"/>
    <cellStyle name="Millares [0] 11 2 2 3" xfId="3159" xr:uid="{9AFE62DA-D5B4-48F9-A59A-F858F06817CC}"/>
    <cellStyle name="Millares [0] 11 2 2 4" xfId="3798" xr:uid="{5757FF47-6ADD-4FAC-A0C7-3317CA822EEB}"/>
    <cellStyle name="Millares [0] 11 2 3" xfId="847" xr:uid="{0E0C69B4-F4C7-49C5-9079-751353AA8370}"/>
    <cellStyle name="Millares [0] 11 2 3 2" xfId="1878" xr:uid="{966484CE-BCE1-4890-9EA0-DF4627DC9B65}"/>
    <cellStyle name="Millares [0] 11 2 3 3" xfId="2909" xr:uid="{2AF24715-F1FE-462E-B2C4-92E598BE5AED}"/>
    <cellStyle name="Millares [0] 11 2 4" xfId="1511" xr:uid="{1771F236-F173-4DCC-8C63-F545D83BEADD}"/>
    <cellStyle name="Millares [0] 11 2 5" xfId="2542" xr:uid="{F27CF062-7A25-4626-9671-1B2CBD8156D3}"/>
    <cellStyle name="Millares [0] 11 2 6" xfId="3514" xr:uid="{D868B91E-4446-4CA5-BF51-56C8526A65D0}"/>
    <cellStyle name="Millares [0] 11 3" xfId="971" xr:uid="{85A5BE67-46DF-40D1-B278-226F975B3BEF}"/>
    <cellStyle name="Millares [0] 11 3 2" xfId="2002" xr:uid="{A34F6C23-D1F6-4E59-8C8E-787303B43307}"/>
    <cellStyle name="Millares [0] 11 3 3" xfId="3033" xr:uid="{598C4163-3BC0-4572-B450-2EF4CC10AD54}"/>
    <cellStyle name="Millares [0] 11 3 4" xfId="3682" xr:uid="{A3309049-1D3D-4A77-B8FF-05D639EFA0AE}"/>
    <cellStyle name="Millares [0] 11 4" xfId="702" xr:uid="{D33514F7-BC4C-44B5-91CB-726E5001111D}"/>
    <cellStyle name="Millares [0] 11 4 2" xfId="1733" xr:uid="{9E2C933A-4710-4864-B873-67F61014FC46}"/>
    <cellStyle name="Millares [0] 11 4 3" xfId="2764" xr:uid="{A6CBDDA3-2EE5-4000-905E-D73E973896CD}"/>
    <cellStyle name="Millares [0] 11 5" xfId="1379" xr:uid="{BBC152EE-F271-48D6-9FEF-CA133B853281}"/>
    <cellStyle name="Millares [0] 11 6" xfId="2410" xr:uid="{B48A17C1-9212-4C35-B07B-53039683E7F6}"/>
    <cellStyle name="Millares [0] 11 7" xfId="3394" xr:uid="{71C81A8A-EDC3-45FB-8885-6B100099CD36}"/>
    <cellStyle name="Millares [0] 12" xfId="346" xr:uid="{56CAACFC-E01A-4D59-B03B-06C89CDBB8A4}"/>
    <cellStyle name="Millares [0] 12 2" xfId="482" xr:uid="{33225682-4F13-4E1F-8ACB-3D7860594F57}"/>
    <cellStyle name="Millares [0] 12 2 2" xfId="1099" xr:uid="{7AA8D4A1-0699-493C-BE42-32C3698E79DA}"/>
    <cellStyle name="Millares [0] 12 2 2 2" xfId="2130" xr:uid="{42A2B6EC-8337-4833-B11F-AE17A1F65EC7}"/>
    <cellStyle name="Millares [0] 12 2 2 3" xfId="3161" xr:uid="{52945AFF-9D1B-4422-9A4F-EE70D1195DDF}"/>
    <cellStyle name="Millares [0] 12 2 2 4" xfId="3799" xr:uid="{53AFA3B1-2D39-4749-814F-E46374EFF41F}"/>
    <cellStyle name="Millares [0] 12 2 3" xfId="848" xr:uid="{6C86712C-E69B-4808-80ED-842EADC30367}"/>
    <cellStyle name="Millares [0] 12 2 3 2" xfId="1879" xr:uid="{1328C302-90D5-400C-9899-4764932899E5}"/>
    <cellStyle name="Millares [0] 12 2 3 3" xfId="2910" xr:uid="{AB4AD6E3-D1E2-4ABE-8F27-A78A06A34D6D}"/>
    <cellStyle name="Millares [0] 12 2 4" xfId="1513" xr:uid="{765E1D7A-395B-4F7C-BCA7-54D22B0E07DA}"/>
    <cellStyle name="Millares [0] 12 2 5" xfId="2544" xr:uid="{A4E6D1CB-2C68-4829-9CE2-EC78995A43CB}"/>
    <cellStyle name="Millares [0] 12 2 6" xfId="3515" xr:uid="{364DF1DF-C1A3-4156-BE2F-047B0F60818F}"/>
    <cellStyle name="Millares [0] 12 3" xfId="972" xr:uid="{774BC2F3-1C2E-4004-BE9B-BE768B6593ED}"/>
    <cellStyle name="Millares [0] 12 3 2" xfId="2003" xr:uid="{EF6E1DAB-DBD6-4570-BFD7-7E5738A1CEA6}"/>
    <cellStyle name="Millares [0] 12 3 3" xfId="3034" xr:uid="{80CC5E4B-2E9E-4C8B-AEA9-103D68EC5B6B}"/>
    <cellStyle name="Millares [0] 12 3 4" xfId="3683" xr:uid="{44F1BC7D-54D1-48CA-A8A9-A1758D619CA5}"/>
    <cellStyle name="Millares [0] 12 4" xfId="707" xr:uid="{880488DE-56CD-48CC-B337-E91AEB447422}"/>
    <cellStyle name="Millares [0] 12 4 2" xfId="1738" xr:uid="{F387DA76-0A89-4EBD-B73C-E212B7A095BE}"/>
    <cellStyle name="Millares [0] 12 4 3" xfId="2769" xr:uid="{FCEC146A-8E57-4C08-AB24-48B84990F194}"/>
    <cellStyle name="Millares [0] 12 5" xfId="1384" xr:uid="{D091E7E5-27C4-4D14-A279-F679B7EBEBFF}"/>
    <cellStyle name="Millares [0] 12 6" xfId="2415" xr:uid="{05B63C74-077D-472A-B11F-25BA4086F81E}"/>
    <cellStyle name="Millares [0] 12 7" xfId="3399" xr:uid="{CD6E820D-DA7F-40C5-A8F5-3881F20269A6}"/>
    <cellStyle name="Millares [0] 13" xfId="374" xr:uid="{9CAA9D37-386E-4959-AD6D-16B9C5A2D3D5}"/>
    <cellStyle name="Millares [0] 13 2" xfId="505" xr:uid="{19DBD019-0708-407D-9485-297176F58E0B}"/>
    <cellStyle name="Millares [0] 13 2 2" xfId="1122" xr:uid="{907BDDF7-9DDC-4B8B-A773-2E54C169A564}"/>
    <cellStyle name="Millares [0] 13 2 2 2" xfId="2153" xr:uid="{4E6265DD-3AB5-4DDF-9C9E-C1654D9C60D9}"/>
    <cellStyle name="Millares [0] 13 2 2 3" xfId="3184" xr:uid="{4BAFA6CB-07A2-4C27-B927-B4F37A1F7110}"/>
    <cellStyle name="Millares [0] 13 2 3" xfId="870" xr:uid="{A1A5657F-0FC5-4215-837C-3C0CD788540A}"/>
    <cellStyle name="Millares [0] 13 2 3 2" xfId="1901" xr:uid="{CA096BB1-85BE-4AD5-B19B-9789FC014004}"/>
    <cellStyle name="Millares [0] 13 2 3 3" xfId="2932" xr:uid="{96B7C17B-AEB7-4989-9A4F-3241A1CEA01D}"/>
    <cellStyle name="Millares [0] 13 2 4" xfId="1536" xr:uid="{19E6C04D-91EB-42EB-835C-487D2F1DB6F7}"/>
    <cellStyle name="Millares [0] 13 2 5" xfId="2567" xr:uid="{30822E85-794F-4444-98C0-7EE7C5AE21ED}"/>
    <cellStyle name="Millares [0] 13 2 6" xfId="3570" xr:uid="{2C627F82-357F-4A1E-B1FC-F21B7DDA9F4F}"/>
    <cellStyle name="Millares [0] 13 3" xfId="994" xr:uid="{E209FBA5-7311-40E2-BA29-C113212D0517}"/>
    <cellStyle name="Millares [0] 13 3 2" xfId="2025" xr:uid="{CCF2919C-93C8-4174-800D-9BDDB41DBED3}"/>
    <cellStyle name="Millares [0] 13 3 3" xfId="3056" xr:uid="{79E7B9A3-FBCA-4ABB-907B-970E8E177239}"/>
    <cellStyle name="Millares [0] 13 4" xfId="748" xr:uid="{2E1D2888-D06C-4362-B213-A98C8694F963}"/>
    <cellStyle name="Millares [0] 13 4 2" xfId="1779" xr:uid="{8245D61A-613D-4857-99D1-A9ABEB8DC979}"/>
    <cellStyle name="Millares [0] 13 4 3" xfId="2810" xr:uid="{95ACC44F-22D9-498C-9CD0-5EA9E58ABB07}"/>
    <cellStyle name="Millares [0] 13 5" xfId="1408" xr:uid="{82EF5B2D-AAE4-4664-AD01-4DA50B0440F9}"/>
    <cellStyle name="Millares [0] 13 6" xfId="2439" xr:uid="{9096DF13-51B4-488D-9060-E4BC4B3C3542}"/>
    <cellStyle name="Millares [0] 13 7" xfId="3268" xr:uid="{D36EE2F2-5E32-4C4D-BEC7-FE8FC7CF49A9}"/>
    <cellStyle name="Millares [0] 14" xfId="384" xr:uid="{06BE83F8-B94B-4E02-899F-3762579E2DEC}"/>
    <cellStyle name="Millares [0] 14 2" xfId="1001" xr:uid="{27778641-BF7B-4A95-A0AE-473947797C7B}"/>
    <cellStyle name="Millares [0] 14 2 2" xfId="2032" xr:uid="{EF49CEA4-D64F-4436-BC89-5CBBB96DFFEB}"/>
    <cellStyle name="Millares [0] 14 2 3" xfId="3063" xr:uid="{051377CB-AE99-450A-8318-B2EFBD75AC4E}"/>
    <cellStyle name="Millares [0] 14 2 4" xfId="3704" xr:uid="{F5F2C359-2AF9-411C-8F90-7544C60E61B4}"/>
    <cellStyle name="Millares [0] 14 3" xfId="751" xr:uid="{53CDBEF6-244F-4F89-BFF9-5633EDDF60CB}"/>
    <cellStyle name="Millares [0] 14 3 2" xfId="1782" xr:uid="{AC988BA0-EC41-4C74-B13B-CE64C0E49847}"/>
    <cellStyle name="Millares [0] 14 3 3" xfId="2813" xr:uid="{67054F31-C64B-4702-97BA-5A03C2454D22}"/>
    <cellStyle name="Millares [0] 14 4" xfId="1415" xr:uid="{8B0225AC-BDE2-4597-B5F5-ED1814C1D8FC}"/>
    <cellStyle name="Millares [0] 14 5" xfId="2446" xr:uid="{92BABF38-1C85-453F-A80D-2CAF594D70B3}"/>
    <cellStyle name="Millares [0] 14 6" xfId="3420" xr:uid="{FED123F9-C113-4DA0-A2E9-107B054B5591}"/>
    <cellStyle name="Millares [0] 15" xfId="381" xr:uid="{DBF62D32-37CA-4913-88BE-49D66ECEE2C1}"/>
    <cellStyle name="Millares [0] 15 2" xfId="509" xr:uid="{B84440B6-AC3C-473D-8551-0565FE05AF97}"/>
    <cellStyle name="Millares [0] 15 2 2" xfId="1126" xr:uid="{DC146C24-AD34-453B-B146-1F787924074F}"/>
    <cellStyle name="Millares [0] 15 2 2 2" xfId="2157" xr:uid="{222D2B80-2F64-4288-91E3-DADDF6A5D600}"/>
    <cellStyle name="Millares [0] 15 2 2 3" xfId="3188" xr:uid="{B9D59FF9-4C5E-4C4F-AFA6-26BE6701C40E}"/>
    <cellStyle name="Millares [0] 15 2 3" xfId="1540" xr:uid="{EE26355B-C695-4851-98DC-66ACB3F7CBED}"/>
    <cellStyle name="Millares [0] 15 2 4" xfId="2571" xr:uid="{8B93AE93-E937-48B2-82A6-8B74B6E4E961}"/>
    <cellStyle name="Millares [0] 15 3" xfId="998" xr:uid="{8C3CEC0D-FF23-445A-A197-7CDDE6D97C5F}"/>
    <cellStyle name="Millares [0] 15 3 2" xfId="2029" xr:uid="{00558C68-29DB-4739-8E6B-C39EB3E0BCC5}"/>
    <cellStyle name="Millares [0] 15 3 3" xfId="3060" xr:uid="{2AE0E16B-80E2-4B97-AD85-9356C6F4376C}"/>
    <cellStyle name="Millares [0] 15 4" xfId="874" xr:uid="{E91996FA-ACDE-43A5-B7C0-25A3AA76047D}"/>
    <cellStyle name="Millares [0] 15 4 2" xfId="1905" xr:uid="{FB5054D8-6754-4F1D-85F8-AE11556799C2}"/>
    <cellStyle name="Millares [0] 15 4 3" xfId="2936" xr:uid="{78577AF7-AA11-423A-8A4D-78F07527FA76}"/>
    <cellStyle name="Millares [0] 15 5" xfId="1412" xr:uid="{2C3EC225-F6BF-4471-B0E4-B5E733FED097}"/>
    <cellStyle name="Millares [0] 15 6" xfId="2443" xr:uid="{D2340AF4-436D-4D1A-A688-71E051376D86}"/>
    <cellStyle name="Millares [0] 15 7" xfId="3559" xr:uid="{2AA93D97-E8EC-47E8-86DA-08F571E94A8D}"/>
    <cellStyle name="Millares [0] 16" xfId="124" xr:uid="{2D460EB6-024E-4432-B266-3486868CC5D2}"/>
    <cellStyle name="Millares [0] 16 2" xfId="753" xr:uid="{83204670-7A41-4184-94F9-4340979F2E8C}"/>
    <cellStyle name="Millares [0] 16 2 2" xfId="1784" xr:uid="{D1402CA1-DFD3-4E7C-929E-B43C211FBC79}"/>
    <cellStyle name="Millares [0] 16 2 3" xfId="2815" xr:uid="{2346D6ED-DD20-4832-AD41-D8F9B7434C85}"/>
    <cellStyle name="Millares [0] 16 3" xfId="1192" xr:uid="{C65C9E93-D5CE-4A0C-8178-655C91B4ACC6}"/>
    <cellStyle name="Millares [0] 16 4" xfId="2223" xr:uid="{BF054CC4-DF76-48AE-8C51-E3EF00D29121}"/>
    <cellStyle name="Millares [0] 16 5" xfId="3536" xr:uid="{7B6FD64E-1EDC-47B5-971B-596EB470473B}"/>
    <cellStyle name="Millares [0] 17" xfId="877" xr:uid="{DE24EEFA-ED45-4A00-9464-DE111AEB02D9}"/>
    <cellStyle name="Millares [0] 17 2" xfId="1908" xr:uid="{77BB4DF1-5450-49E6-BEE6-ECCA9FC808F0}"/>
    <cellStyle name="Millares [0] 17 3" xfId="2939" xr:uid="{80DCE32D-A5AA-492E-9AC6-3A627CAC6602}"/>
    <cellStyle name="Millares [0] 18" xfId="521" xr:uid="{84B9D893-0AC6-4B36-8C2A-948DAB90903D}"/>
    <cellStyle name="Millares [0] 18 2" xfId="1552" xr:uid="{A1691E09-62D6-49B9-A650-20A35B181952}"/>
    <cellStyle name="Millares [0] 18 3" xfId="2583" xr:uid="{7781CEF3-0830-4C7F-97FD-1CB4A1FA92A0}"/>
    <cellStyle name="Millares [0] 19" xfId="3198" xr:uid="{22471AFA-6674-43FE-BF0B-FD125D4CA18D}"/>
    <cellStyle name="Millares [0] 2" xfId="20" xr:uid="{00000000-0005-0000-0000-000004000000}"/>
    <cellStyle name="Millares [0] 2 2" xfId="365" xr:uid="{D9455F54-8013-4313-B88C-EDCDA2C21A2A}"/>
    <cellStyle name="Millares [0] 2 2 2" xfId="378" xr:uid="{54D48EBC-CC60-491A-B813-E392775C7C6D}"/>
    <cellStyle name="Millares [0] 2 2 2 2" xfId="507" xr:uid="{2B8083F5-CC6C-4A15-AF93-6B46E7E5911D}"/>
    <cellStyle name="Millares [0] 2 2 2 2 2" xfId="1124" xr:uid="{CBBDD6BA-A13A-479E-8A60-71119707D34A}"/>
    <cellStyle name="Millares [0] 2 2 2 2 2 2" xfId="2155" xr:uid="{D901E69D-7C91-4D2B-862C-DC6259A36C26}"/>
    <cellStyle name="Millares [0] 2 2 2 2 2 3" xfId="3186" xr:uid="{02B0FB12-895F-49B3-83C8-C3EB64B23AB0}"/>
    <cellStyle name="Millares [0] 2 2 2 2 3" xfId="872" xr:uid="{1C64CA18-EF2D-44CD-8B25-F28FECAD2CFD}"/>
    <cellStyle name="Millares [0] 2 2 2 2 3 2" xfId="1903" xr:uid="{BB8B5217-F377-43D4-9FF2-F8CC1C1E8B34}"/>
    <cellStyle name="Millares [0] 2 2 2 2 3 3" xfId="2934" xr:uid="{53EC951D-5318-4D29-9FA7-FB8367937337}"/>
    <cellStyle name="Millares [0] 2 2 2 2 4" xfId="1538" xr:uid="{36E2138B-79CB-4359-B724-E59BCAB4ABA2}"/>
    <cellStyle name="Millares [0] 2 2 2 2 5" xfId="2569" xr:uid="{B29E03E4-0959-4A19-8AB0-A9C2AFD9CB51}"/>
    <cellStyle name="Millares [0] 2 2 2 2 6" xfId="3818" xr:uid="{A35CE761-4844-4EAB-8C5C-9FC781962EBD}"/>
    <cellStyle name="Millares [0] 2 2 2 3" xfId="996" xr:uid="{1B323827-3782-49B8-A2A1-05B2D4032247}"/>
    <cellStyle name="Millares [0] 2 2 2 3 2" xfId="2027" xr:uid="{A5460755-0F38-43CF-929B-A9C4D1F1DF7F}"/>
    <cellStyle name="Millares [0] 2 2 2 3 3" xfId="3058" xr:uid="{FFFECBEF-F637-489E-8AD8-6A06D8DDB513}"/>
    <cellStyle name="Millares [0] 2 2 2 4" xfId="750" xr:uid="{79338DFE-11FB-41BC-870D-1557E0F4968D}"/>
    <cellStyle name="Millares [0] 2 2 2 4 2" xfId="1781" xr:uid="{CD893B51-DF57-464A-8942-61E2478EC4B8}"/>
    <cellStyle name="Millares [0] 2 2 2 4 3" xfId="2812" xr:uid="{00DB75D5-4DB7-46F3-99DF-FF8DA82E68ED}"/>
    <cellStyle name="Millares [0] 2 2 2 5" xfId="1410" xr:uid="{277CB962-734A-46FA-B360-651D3D733A46}"/>
    <cellStyle name="Millares [0] 2 2 2 6" xfId="2441" xr:uid="{7B5873C5-714D-45D2-80B8-3F4324166DE2}"/>
    <cellStyle name="Millares [0] 2 2 2 7" xfId="3534" xr:uid="{2E631AA0-58B3-4DAB-859C-A7C97EDB16FC}"/>
    <cellStyle name="Millares [0] 2 2 3" xfId="501" xr:uid="{469D35A5-2640-4488-AA4C-F7A8B2ABAF8F}"/>
    <cellStyle name="Millares [0] 2 2 3 2" xfId="1118" xr:uid="{E691A517-D663-417E-AC61-8A54209F1909}"/>
    <cellStyle name="Millares [0] 2 2 3 2 2" xfId="2149" xr:uid="{1788B603-1C28-421D-978C-44BD5CA9CB08}"/>
    <cellStyle name="Millares [0] 2 2 3 2 3" xfId="3180" xr:uid="{4FAB9DDE-7CAF-4A9E-A8B4-D61445C3E67E}"/>
    <cellStyle name="Millares [0] 2 2 3 3" xfId="867" xr:uid="{5766A165-91C3-491A-97F5-55A1EB948428}"/>
    <cellStyle name="Millares [0] 2 2 3 3 2" xfId="1898" xr:uid="{969C79C8-0BA0-45DC-B1EA-FAA744CF0A91}"/>
    <cellStyle name="Millares [0] 2 2 3 3 3" xfId="2929" xr:uid="{CE1925CD-BA2E-4FC0-908B-3769CA683AD3}"/>
    <cellStyle name="Millares [0] 2 2 3 4" xfId="1532" xr:uid="{B1EA9C04-A80D-4FC4-B406-E0AD7444DC20}"/>
    <cellStyle name="Millares [0] 2 2 3 5" xfId="2563" xr:uid="{4B8A4934-4E86-4D4C-AC39-78BE0DCD4475}"/>
    <cellStyle name="Millares [0] 2 2 3 6" xfId="3702" xr:uid="{CE243918-AB68-4955-A346-42CDA3334DDA}"/>
    <cellStyle name="Millares [0] 2 2 4" xfId="991" xr:uid="{E91F8539-A323-4597-B2EA-F90A5F5DC8EF}"/>
    <cellStyle name="Millares [0] 2 2 4 2" xfId="2022" xr:uid="{331F23F7-F3EA-4F10-9B2C-F58196CF9860}"/>
    <cellStyle name="Millares [0] 2 2 4 3" xfId="3053" xr:uid="{82BC401A-BD90-46D3-80AC-3175DBB45D7E}"/>
    <cellStyle name="Millares [0] 2 2 5" xfId="726" xr:uid="{17718AD8-F601-4A36-9B58-6F473ABEB0AC}"/>
    <cellStyle name="Millares [0] 2 2 5 2" xfId="1757" xr:uid="{5BB627CE-07A6-40B2-AA0B-4C9B236E1735}"/>
    <cellStyle name="Millares [0] 2 2 5 3" xfId="2788" xr:uid="{B545B117-293B-4E09-B681-C7C196BC8E55}"/>
    <cellStyle name="Millares [0] 2 2 6" xfId="1403" xr:uid="{4847C03B-5ABC-4F5B-A123-25F25F5F0F43}"/>
    <cellStyle name="Millares [0] 2 2 7" xfId="2434" xr:uid="{EA7C3B31-0448-4BCA-BA8B-71B18C1DE66E}"/>
    <cellStyle name="Millares [0] 2 2 8" xfId="3418" xr:uid="{BFAB095C-BD14-4C06-8F33-A9DF0B8F31F2}"/>
    <cellStyle name="Millares [0] 2 3" xfId="215" xr:uid="{95C02EF1-3AC5-47CE-8968-47B60AF062EA}"/>
    <cellStyle name="Millares [0] 2 3 2" xfId="1270" xr:uid="{525E24AA-0D9F-4CF4-B577-06414C3C1C72}"/>
    <cellStyle name="Millares [0] 2 3 3" xfId="2301" xr:uid="{4C6B6380-2BFB-462F-9DE2-4DF42D5FED49}"/>
    <cellStyle name="Millares [0] 2 3 4" xfId="3584" xr:uid="{41D3B895-4726-4AA0-AC0F-C4BE908313DB}"/>
    <cellStyle name="Millares [0] 2 4" xfId="594" xr:uid="{F408D0B6-7CCE-4613-A2B6-855FDEEBEF59}"/>
    <cellStyle name="Millares [0] 2 4 2" xfId="1625" xr:uid="{19D5CE59-C844-4886-844E-0B4516E619F9}"/>
    <cellStyle name="Millares [0] 2 4 3" xfId="2656" xr:uid="{B59D361A-0FDF-4A72-9071-2ED175F3D7BE}"/>
    <cellStyle name="Millares [0] 2 4 4" xfId="3543" xr:uid="{043D2435-EBFC-424E-BA41-4A5313322A92}"/>
    <cellStyle name="Millares [0] 2 5" xfId="3284" xr:uid="{F0D3A3EE-4707-4BB8-8A32-A6927BD3D09F}"/>
    <cellStyle name="Millares [0] 3" xfId="28" xr:uid="{00000000-0005-0000-0000-000005000000}"/>
    <cellStyle name="Millares [0] 3 2" xfId="376" xr:uid="{E1BA5CE4-7C08-46F4-B6F3-40FBB2A7E991}"/>
    <cellStyle name="Millares [0] 3 2 2" xfId="506" xr:uid="{ED0B8144-F949-4E2C-8BCA-FF9D5A11779C}"/>
    <cellStyle name="Millares [0] 3 2 2 2" xfId="1123" xr:uid="{CB3F9BC4-724D-48A2-AF05-0271BA8B7AC5}"/>
    <cellStyle name="Millares [0] 3 2 2 2 2" xfId="2154" xr:uid="{746FFFB2-1304-43D4-AA36-506D9AD90D73}"/>
    <cellStyle name="Millares [0] 3 2 2 2 3" xfId="3185" xr:uid="{AC9E8FA9-5095-4CCA-9044-D3E3A9CCBFDB}"/>
    <cellStyle name="Millares [0] 3 2 2 3" xfId="871" xr:uid="{CE041B49-620C-41D6-B03F-C4CAE4704EDE}"/>
    <cellStyle name="Millares [0] 3 2 2 3 2" xfId="1902" xr:uid="{BEF6E492-DE92-4E24-9BC4-966BBC07F4B5}"/>
    <cellStyle name="Millares [0] 3 2 2 3 3" xfId="2933" xr:uid="{FF00DDE0-6C9C-47CA-B70C-B71677E6B4B5}"/>
    <cellStyle name="Millares [0] 3 2 2 4" xfId="1537" xr:uid="{DB794C27-D54C-496A-AAC7-BDBF286604E3}"/>
    <cellStyle name="Millares [0] 3 2 2 5" xfId="2568" xr:uid="{1B35D861-D76E-4563-B573-E267CA10428B}"/>
    <cellStyle name="Millares [0] 3 2 3" xfId="995" xr:uid="{1D3C89AF-2E71-4D6A-B330-96A4D72516EC}"/>
    <cellStyle name="Millares [0] 3 2 3 2" xfId="2026" xr:uid="{F1A422F4-AF6D-461D-B0DD-24CB6A22291D}"/>
    <cellStyle name="Millares [0] 3 2 3 3" xfId="3057" xr:uid="{68CAC824-D9DB-4617-86FD-94318412716A}"/>
    <cellStyle name="Millares [0] 3 2 4" xfId="749" xr:uid="{7DFA0E82-3450-4CA8-893B-CF72516C9E9A}"/>
    <cellStyle name="Millares [0] 3 2 4 2" xfId="1780" xr:uid="{98F4E4E7-A668-4B26-9470-2EA392ED2636}"/>
    <cellStyle name="Millares [0] 3 2 4 3" xfId="2811" xr:uid="{94A635E0-6743-45C7-94C7-8FC2374A50C6}"/>
    <cellStyle name="Millares [0] 3 2 5" xfId="1409" xr:uid="{579BDD4C-0BC2-41E5-8203-94512CF92737}"/>
    <cellStyle name="Millares [0] 3 2 6" xfId="2440" xr:uid="{B7C7342C-44CE-488A-8E76-BC2BB5DD6F13}"/>
    <cellStyle name="Millares [0] 3 3" xfId="196" xr:uid="{15757CB7-1DFC-4231-AC71-54D43BEFEF23}"/>
    <cellStyle name="Millares [0] 3 4" xfId="1148" xr:uid="{276D30D2-6007-486A-A17A-CFB895EFD70B}"/>
    <cellStyle name="Millares [0] 3 5" xfId="2179" xr:uid="{7C5A0841-5BB9-4C1A-B875-6DE2F3E067A9}"/>
    <cellStyle name="Millares [0] 4" xfId="49" xr:uid="{00000000-0005-0000-0000-000006000000}"/>
    <cellStyle name="Millares [0] 4 10" xfId="3301" xr:uid="{FEAD9F20-46EF-45F4-B168-A7E83A9A1D10}"/>
    <cellStyle name="Millares [0] 4 2" xfId="274" xr:uid="{FDFB664A-3ADD-43FA-97CF-58A67B911743}"/>
    <cellStyle name="Millares [0] 4 2 2" xfId="431" xr:uid="{ED004C23-5393-4765-89F8-E5872E8A403C}"/>
    <cellStyle name="Millares [0] 4 2 2 2" xfId="1048" xr:uid="{945D7351-9B90-4F2E-BD2B-4F6EC7A3C089}"/>
    <cellStyle name="Millares [0] 4 2 2 2 2" xfId="2079" xr:uid="{F5B1A10A-9228-4F00-AA3A-6A1AE3502B6F}"/>
    <cellStyle name="Millares [0] 4 2 2 2 3" xfId="3110" xr:uid="{C7896B46-848A-421C-8367-B80855677F67}"/>
    <cellStyle name="Millares [0] 4 2 2 2 4" xfId="3750" xr:uid="{D145204E-912E-47F5-BE84-AFD68599D6F0}"/>
    <cellStyle name="Millares [0] 4 2 2 3" xfId="799" xr:uid="{E3A3E2C8-5F01-48D5-A3D5-B31A11091670}"/>
    <cellStyle name="Millares [0] 4 2 2 3 2" xfId="1830" xr:uid="{DAB75097-B53D-4C2C-A945-425F96FF52C7}"/>
    <cellStyle name="Millares [0] 4 2 2 3 3" xfId="2861" xr:uid="{98DE22AE-D7CE-48EA-B8DC-F90BD26652B0}"/>
    <cellStyle name="Millares [0] 4 2 2 4" xfId="1462" xr:uid="{2408DC53-E36C-49D3-9455-530D41BC6FFD}"/>
    <cellStyle name="Millares [0] 4 2 2 5" xfId="2493" xr:uid="{144D1093-FD63-4819-A4C2-BB98262CCE64}"/>
    <cellStyle name="Millares [0] 4 2 2 6" xfId="3466" xr:uid="{E40ECAC6-23A5-4C0C-B319-B2FA6523E09C}"/>
    <cellStyle name="Millares [0] 4 2 3" xfId="923" xr:uid="{0632A1D4-7683-42A3-9CA2-76EB7C23E9CD}"/>
    <cellStyle name="Millares [0] 4 2 3 2" xfId="1954" xr:uid="{C2037498-E541-425E-8521-4CFC9DB79DB3}"/>
    <cellStyle name="Millares [0] 4 2 3 3" xfId="2985" xr:uid="{B4E6BD88-C5FF-4369-9BAA-8F298EAF0543}"/>
    <cellStyle name="Millares [0] 4 2 3 4" xfId="3632" xr:uid="{52F20E65-0882-4A3F-A3DA-9CFE9C149EB8}"/>
    <cellStyle name="Millares [0] 4 2 4" xfId="647" xr:uid="{0FE14C98-1DD2-4E8A-99D5-1F8CB1AB2B09}"/>
    <cellStyle name="Millares [0] 4 2 4 2" xfId="1678" xr:uid="{A8115A67-29D1-4659-BE49-25E75F589DCE}"/>
    <cellStyle name="Millares [0] 4 2 4 3" xfId="2709" xr:uid="{FF95A7C8-D6D1-46DD-A0AA-0ABCE230264D}"/>
    <cellStyle name="Millares [0] 4 2 5" xfId="1324" xr:uid="{46F03691-90F3-4D6C-AA4B-7754186EA342}"/>
    <cellStyle name="Millares [0] 4 2 6" xfId="2355" xr:uid="{DEC7C81B-C14A-43A3-9FF3-3B23B6CE048D}"/>
    <cellStyle name="Millares [0] 4 2 7" xfId="3338" xr:uid="{FDD1B8E0-62D3-4764-B4B2-1E9715CAF93D}"/>
    <cellStyle name="Millares [0] 4 3" xfId="315" xr:uid="{E20A4891-95C2-4A29-9E04-9822C9B2ACAB}"/>
    <cellStyle name="Millares [0] 4 3 2" xfId="455" xr:uid="{97D855D4-618B-41E0-A3A4-8A3187A8C97D}"/>
    <cellStyle name="Millares [0] 4 3 2 2" xfId="1072" xr:uid="{F812720A-0458-47F8-9B28-C786EA941ECD}"/>
    <cellStyle name="Millares [0] 4 3 2 2 2" xfId="2103" xr:uid="{769265E1-D7F8-4F34-9AFB-15078CFD7C1B}"/>
    <cellStyle name="Millares [0] 4 3 2 2 3" xfId="3134" xr:uid="{EC8F25CA-6F0C-44C2-8738-CEEB616617B2}"/>
    <cellStyle name="Millares [0] 4 3 2 2 4" xfId="3773" xr:uid="{49F4AF86-18FB-4546-80F7-E8D1EE7B06F0}"/>
    <cellStyle name="Millares [0] 4 3 2 3" xfId="822" xr:uid="{C496E8AF-9E3B-4EC6-A1D7-8A6082388B22}"/>
    <cellStyle name="Millares [0] 4 3 2 3 2" xfId="1853" xr:uid="{F3C53715-6104-4FDE-93F8-F205650DB16A}"/>
    <cellStyle name="Millares [0] 4 3 2 3 3" xfId="2884" xr:uid="{4ACB0482-46BE-424C-9364-A0B5BF175A6E}"/>
    <cellStyle name="Millares [0] 4 3 2 4" xfId="1486" xr:uid="{344935E5-C40D-48C8-90DE-640448A0C6F9}"/>
    <cellStyle name="Millares [0] 4 3 2 5" xfId="2517" xr:uid="{2851A789-51D0-4392-897E-295BA1D20686}"/>
    <cellStyle name="Millares [0] 4 3 2 6" xfId="3489" xr:uid="{47E45474-30D9-4452-B478-3ABE9E4B1290}"/>
    <cellStyle name="Millares [0] 4 3 3" xfId="946" xr:uid="{D9494F6E-BC3A-43D4-AD96-063F13DEA328}"/>
    <cellStyle name="Millares [0] 4 3 3 2" xfId="1977" xr:uid="{FDDA3CBC-0B8D-471A-90CC-5C799B3E2C68}"/>
    <cellStyle name="Millares [0] 4 3 3 3" xfId="3008" xr:uid="{A8286D55-F20A-4141-B6F9-68CA3838C5C5}"/>
    <cellStyle name="Millares [0] 4 3 3 4" xfId="3657" xr:uid="{ADF89116-EEED-4337-91A0-777BE87DA8D4}"/>
    <cellStyle name="Millares [0] 4 3 4" xfId="677" xr:uid="{4B8890ED-9B15-4668-9D4F-C45333C05559}"/>
    <cellStyle name="Millares [0] 4 3 4 2" xfId="1708" xr:uid="{F289DEB9-C03B-4833-A253-772E938A32DA}"/>
    <cellStyle name="Millares [0] 4 3 4 3" xfId="2739" xr:uid="{74944A3C-BB4F-4AF7-A810-E57A095CAAB6}"/>
    <cellStyle name="Millares [0] 4 3 5" xfId="1354" xr:uid="{64137C49-4E3D-4EA4-A21B-E7433CFFA3A4}"/>
    <cellStyle name="Millares [0] 4 3 6" xfId="2385" xr:uid="{6410060E-DA72-442C-901C-0E4BD73F2BDA}"/>
    <cellStyle name="Millares [0] 4 3 7" xfId="3369" xr:uid="{DBF5C821-EC2A-468D-B55F-7DCAE2E2AFE4}"/>
    <cellStyle name="Millares [0] 4 4" xfId="350" xr:uid="{154B11A3-2D37-4AD8-A6F1-59AB0F6A204B}"/>
    <cellStyle name="Millares [0] 4 4 2" xfId="486" xr:uid="{BED0A43E-14C2-49D6-8E92-A2EB93253A88}"/>
    <cellStyle name="Millares [0] 4 4 2 2" xfId="1103" xr:uid="{CEF43383-D039-433C-9BFB-7AB399EFF5A0}"/>
    <cellStyle name="Millares [0] 4 4 2 2 2" xfId="2134" xr:uid="{CEE1C567-2462-42EC-8404-23B52B7DE4F5}"/>
    <cellStyle name="Millares [0] 4 4 2 2 3" xfId="3165" xr:uid="{B2FF5E87-ACE2-4DC0-A99F-EDE39E86EDCA}"/>
    <cellStyle name="Millares [0] 4 4 2 2 4" xfId="3803" xr:uid="{E5EC2E0B-8ABC-4AE0-86C7-DA8D266FF481}"/>
    <cellStyle name="Millares [0] 4 4 2 3" xfId="852" xr:uid="{CC4B5EDA-2568-4708-9850-6E69B03658B3}"/>
    <cellStyle name="Millares [0] 4 4 2 3 2" xfId="1883" xr:uid="{FE794180-559C-44CE-8FF3-3AEF9BE22092}"/>
    <cellStyle name="Millares [0] 4 4 2 3 3" xfId="2914" xr:uid="{36F5406A-4B8B-4C1D-8D50-07607A0D2D6E}"/>
    <cellStyle name="Millares [0] 4 4 2 4" xfId="1517" xr:uid="{4802DDA2-4EB7-47DC-8F19-02C6D74B8F5F}"/>
    <cellStyle name="Millares [0] 4 4 2 5" xfId="2548" xr:uid="{A67E8A96-F56F-4713-8E86-10C4E367948C}"/>
    <cellStyle name="Millares [0] 4 4 2 6" xfId="3519" xr:uid="{28D518A0-308E-42DA-8272-7DEBB84155BF}"/>
    <cellStyle name="Millares [0] 4 4 3" xfId="976" xr:uid="{919CFF79-AAE5-4D51-A512-41745CB1B9D2}"/>
    <cellStyle name="Millares [0] 4 4 3 2" xfId="2007" xr:uid="{CAB2BA1A-2D74-40DE-AC8B-34D4310A63D3}"/>
    <cellStyle name="Millares [0] 4 4 3 3" xfId="3038" xr:uid="{E32F8C33-2A51-46DA-8BE7-5B55AD3958C2}"/>
    <cellStyle name="Millares [0] 4 4 3 4" xfId="3687" xr:uid="{38089388-F3E2-40C3-B504-BF81734ADB21}"/>
    <cellStyle name="Millares [0] 4 4 4" xfId="711" xr:uid="{D1A2341B-124C-45A0-AAAB-B832BCA8E0E5}"/>
    <cellStyle name="Millares [0] 4 4 4 2" xfId="1742" xr:uid="{DF6629E8-5A07-4CDB-8040-CC6A1350CC37}"/>
    <cellStyle name="Millares [0] 4 4 4 3" xfId="2773" xr:uid="{BF31A705-093D-4FC6-8DCC-FBF51E13CEB1}"/>
    <cellStyle name="Millares [0] 4 4 5" xfId="1388" xr:uid="{0551975E-77C2-4F6A-8C47-B5A23CC0BA69}"/>
    <cellStyle name="Millares [0] 4 4 6" xfId="2419" xr:uid="{0F5082BC-EFC0-4490-8232-252FD3B5BDCF}"/>
    <cellStyle name="Millares [0] 4 4 7" xfId="3403" xr:uid="{E8C1C053-E859-47AC-9D8C-3B73962C4F2B}"/>
    <cellStyle name="Millares [0] 4 5" xfId="394" xr:uid="{E8149AB8-7D55-4713-9DC7-5AE852E9D859}"/>
    <cellStyle name="Millares [0] 4 5 2" xfId="1011" xr:uid="{B646A673-133F-4B47-9E3E-95048D62951C}"/>
    <cellStyle name="Millares [0] 4 5 2 2" xfId="2042" xr:uid="{662B50C0-06E4-4AB8-801D-D56F0847BE40}"/>
    <cellStyle name="Millares [0] 4 5 2 3" xfId="3073" xr:uid="{4AA4EC66-5CF2-439D-AE52-014268C423DB}"/>
    <cellStyle name="Millares [0] 4 5 2 4" xfId="3713" xr:uid="{F9B60E6C-C036-4437-B9E0-7A3ADF98921B}"/>
    <cellStyle name="Millares [0] 4 5 3" xfId="762" xr:uid="{EA148438-9297-47E4-AD44-D8F404F3A065}"/>
    <cellStyle name="Millares [0] 4 5 3 2" xfId="1793" xr:uid="{318EE621-AD3E-49DF-B3C0-28BEF794565F}"/>
    <cellStyle name="Millares [0] 4 5 3 3" xfId="2824" xr:uid="{FC53C18D-9348-4B9C-8F6D-B03EE45D334F}"/>
    <cellStyle name="Millares [0] 4 5 4" xfId="1425" xr:uid="{59A5B452-1C11-4930-8C49-62DA365001FB}"/>
    <cellStyle name="Millares [0] 4 5 5" xfId="2456" xr:uid="{0D9C056E-8E84-4314-9A87-690AC9801288}"/>
    <cellStyle name="Millares [0] 4 5 6" xfId="3429" xr:uid="{54650EAF-B63C-4F66-86F6-7F96F03B6B07}"/>
    <cellStyle name="Millares [0] 4 6" xfId="236" xr:uid="{A49FA4C0-35F1-4748-9EDA-54EF4137C2FF}"/>
    <cellStyle name="Millares [0] 4 6 2" xfId="886" xr:uid="{6BA8B4F4-1724-4CC4-80CB-B5C0967D9208}"/>
    <cellStyle name="Millares [0] 4 6 2 2" xfId="1917" xr:uid="{BFCC98F4-1857-4BC4-ADB2-C189452B3B99}"/>
    <cellStyle name="Millares [0] 4 6 2 3" xfId="2948" xr:uid="{73E47C30-2529-409F-ABEF-27CC9E418C02}"/>
    <cellStyle name="Millares [0] 4 6 3" xfId="1287" xr:uid="{C243E954-2C1B-4A5B-A671-D98ABBA1688E}"/>
    <cellStyle name="Millares [0] 4 6 4" xfId="2318" xr:uid="{E803AEC6-741D-469E-8E5D-9E82B07E1861}"/>
    <cellStyle name="Millares [0] 4 6 5" xfId="3595" xr:uid="{79017230-20A9-4430-975A-43C2707D5CDB}"/>
    <cellStyle name="Millares [0] 4 7" xfId="610" xr:uid="{7BB09473-B5C8-40A5-84C7-B0F0B56CF4E5}"/>
    <cellStyle name="Millares [0] 4 7 2" xfId="1641" xr:uid="{12CE4F2F-4681-4A13-B471-401CDB89FBD8}"/>
    <cellStyle name="Millares [0] 4 7 3" xfId="2672" xr:uid="{BBE465D2-FE05-423E-B8F8-EBCA1E7EB410}"/>
    <cellStyle name="Millares [0] 4 8" xfId="1152" xr:uid="{1C22AE3B-30CF-4210-8A96-1F7E77E0EB5E}"/>
    <cellStyle name="Millares [0] 4 9" xfId="2183" xr:uid="{70887305-9883-43E9-A299-36832E9C95F9}"/>
    <cellStyle name="Millares [0] 5" xfId="67" xr:uid="{00000000-0005-0000-0000-000007000000}"/>
    <cellStyle name="Millares [0] 5 2" xfId="270" xr:uid="{FD038D5D-AD0B-419B-B902-C59796D95153}"/>
    <cellStyle name="Millares [0] 5 2 2" xfId="427" xr:uid="{731A06F8-210D-4EB4-81A0-10F00EFF18D9}"/>
    <cellStyle name="Millares [0] 5 2 2 2" xfId="1044" xr:uid="{CD7D8474-1285-457B-83D8-9398CFD06DB6}"/>
    <cellStyle name="Millares [0] 5 2 2 2 2" xfId="2075" xr:uid="{FF709B5E-2690-4149-9273-C0E073C97320}"/>
    <cellStyle name="Millares [0] 5 2 2 2 3" xfId="3106" xr:uid="{404136CE-D45E-463B-AB5C-F0277F8B1B06}"/>
    <cellStyle name="Millares [0] 5 2 2 2 4" xfId="3746" xr:uid="{E855EC14-1409-4B36-934A-9B0AC990D6B3}"/>
    <cellStyle name="Millares [0] 5 2 2 3" xfId="795" xr:uid="{F6720E1F-D62D-4B95-AEF5-3E977D4F0CDE}"/>
    <cellStyle name="Millares [0] 5 2 2 3 2" xfId="1826" xr:uid="{1B3435C2-10D2-4B2E-B98E-483B603909C8}"/>
    <cellStyle name="Millares [0] 5 2 2 3 3" xfId="2857" xr:uid="{1F12769F-E872-4962-833B-9D976C20A7D0}"/>
    <cellStyle name="Millares [0] 5 2 2 4" xfId="1458" xr:uid="{88F26BD1-0489-4798-A895-B4C1E9CAE83C}"/>
    <cellStyle name="Millares [0] 5 2 2 5" xfId="2489" xr:uid="{9696F38F-E33A-4F43-978D-98854BA71DF0}"/>
    <cellStyle name="Millares [0] 5 2 2 6" xfId="3462" xr:uid="{D2F58EF5-3360-4097-97BD-2C35D5FACD37}"/>
    <cellStyle name="Millares [0] 5 2 3" xfId="919" xr:uid="{1B525701-DC7C-4961-B159-EBD711A83E81}"/>
    <cellStyle name="Millares [0] 5 2 3 2" xfId="1950" xr:uid="{D4047F9F-9A9D-44D4-B75F-F8916762B06A}"/>
    <cellStyle name="Millares [0] 5 2 3 3" xfId="2981" xr:uid="{8B10A0EB-17DA-492E-B216-F2521AFAA434}"/>
    <cellStyle name="Millares [0] 5 2 3 4" xfId="3628" xr:uid="{9618E6DD-C433-4DB5-982E-7A4A4BAB9197}"/>
    <cellStyle name="Millares [0] 5 2 4" xfId="643" xr:uid="{3CEC9062-DB2C-4821-A02F-257AC7887076}"/>
    <cellStyle name="Millares [0] 5 2 4 2" xfId="1674" xr:uid="{713B6B8C-FDAD-4D35-AD31-A6E14CEA45F2}"/>
    <cellStyle name="Millares [0] 5 2 4 3" xfId="2705" xr:uid="{259E6245-A149-4565-AF28-2520B7FEEF02}"/>
    <cellStyle name="Millares [0] 5 2 5" xfId="1320" xr:uid="{35E25345-A08F-4906-B5CF-0AB594946EDB}"/>
    <cellStyle name="Millares [0] 5 2 6" xfId="2351" xr:uid="{E4F87A85-D0BF-4FFA-A983-51E4B37BB9B0}"/>
    <cellStyle name="Millares [0] 5 2 7" xfId="3334" xr:uid="{25529A63-C8E7-458D-9F2A-837D3E2D3371}"/>
    <cellStyle name="Millares [0] 5 3" xfId="390" xr:uid="{242A3C86-F14F-41FE-84E0-981E7AB51BD6}"/>
    <cellStyle name="Millares [0] 5 3 2" xfId="1007" xr:uid="{0A49FE25-9173-44FF-BC10-B4128B5E3CC8}"/>
    <cellStyle name="Millares [0] 5 3 2 2" xfId="2038" xr:uid="{735E1B74-EE22-4EA0-8587-3B83769685F2}"/>
    <cellStyle name="Millares [0] 5 3 2 3" xfId="3069" xr:uid="{60F779B0-147E-4A44-B0B2-4E712CF50197}"/>
    <cellStyle name="Millares [0] 5 3 2 4" xfId="3709" xr:uid="{E2A38127-E299-410F-9CD1-FE165472E0F0}"/>
    <cellStyle name="Millares [0] 5 3 3" xfId="758" xr:uid="{A4E5DAFD-8AE7-4500-BCB9-72AD4E801B00}"/>
    <cellStyle name="Millares [0] 5 3 3 2" xfId="1789" xr:uid="{440BA49E-ABE7-431C-A2A0-364BA28F577F}"/>
    <cellStyle name="Millares [0] 5 3 3 3" xfId="2820" xr:uid="{22EDF7C7-C47C-4029-B691-ABE35E4441FE}"/>
    <cellStyle name="Millares [0] 5 3 4" xfId="1421" xr:uid="{F68AD103-3689-4DDE-9176-B479615F493F}"/>
    <cellStyle name="Millares [0] 5 3 5" xfId="2452" xr:uid="{D5DCDA4B-770B-4C16-9A10-FD49ECEDAF14}"/>
    <cellStyle name="Millares [0] 5 3 6" xfId="3425" xr:uid="{28C61A75-3627-40EE-A328-DE223EC60093}"/>
    <cellStyle name="Millares [0] 5 4" xfId="232" xr:uid="{46BADB42-7F1C-4C63-ACBE-5DFDBC809DD1}"/>
    <cellStyle name="Millares [0] 5 4 2" xfId="882" xr:uid="{4689FCDA-CA7F-42A7-BDDD-F0CABD5B3015}"/>
    <cellStyle name="Millares [0] 5 4 2 2" xfId="1913" xr:uid="{3A5270D4-CB23-455D-B812-C82AB1F9AEAE}"/>
    <cellStyle name="Millares [0] 5 4 2 3" xfId="2944" xr:uid="{65B7A5FC-340D-4029-85D5-0273D1FEA236}"/>
    <cellStyle name="Millares [0] 5 4 3" xfId="1283" xr:uid="{00DD8141-A319-4922-9CB2-D99BACE0D05E}"/>
    <cellStyle name="Millares [0] 5 4 4" xfId="2314" xr:uid="{AA80EAA1-6CCF-4427-8230-D815E18D2E06}"/>
    <cellStyle name="Millares [0] 5 4 5" xfId="3591" xr:uid="{4AB11636-A6B9-4988-A35E-80727F34A96A}"/>
    <cellStyle name="Millares [0] 5 5" xfId="606" xr:uid="{1363C514-E911-4F96-BEBF-918B115EC218}"/>
    <cellStyle name="Millares [0] 5 5 2" xfId="1637" xr:uid="{42529E53-2677-423F-A6F3-5FC6CB15484A}"/>
    <cellStyle name="Millares [0] 5 5 3" xfId="2668" xr:uid="{5BCB392C-F66C-4750-8ABD-4564EA8865EB}"/>
    <cellStyle name="Millares [0] 5 6" xfId="1166" xr:uid="{852A6D23-7745-4283-B533-FB575BCD9B6B}"/>
    <cellStyle name="Millares [0] 5 7" xfId="2197" xr:uid="{843706BE-AF03-47C8-BA89-129FB17425EE}"/>
    <cellStyle name="Millares [0] 5 8" xfId="3297" xr:uid="{B1661A0A-DC65-48BE-9458-D825FC7D1DAC}"/>
    <cellStyle name="Millares [0] 6" xfId="252" xr:uid="{FDCAF0D6-DD97-4AD8-9799-B3B2D01AFC5C}"/>
    <cellStyle name="Millares [0] 6 2" xfId="409" xr:uid="{3C74581A-D5BF-4770-A46C-9C36D5B13113}"/>
    <cellStyle name="Millares [0] 6 2 2" xfId="1026" xr:uid="{48BDC243-C630-455A-A683-67C79BFF4B97}"/>
    <cellStyle name="Millares [0] 6 2 2 2" xfId="2057" xr:uid="{BE729BD6-307F-4D43-9941-D53E135DAF2E}"/>
    <cellStyle name="Millares [0] 6 2 2 3" xfId="3088" xr:uid="{4411F82A-82BE-485D-BDEC-5BB81548D2B5}"/>
    <cellStyle name="Millares [0] 6 2 2 4" xfId="3728" xr:uid="{FB34C6E3-FB6E-4F03-B987-24185E2B9532}"/>
    <cellStyle name="Millares [0] 6 2 3" xfId="777" xr:uid="{760BD7A5-E24C-49EA-BCEB-3C769D192037}"/>
    <cellStyle name="Millares [0] 6 2 3 2" xfId="1808" xr:uid="{2068361F-6507-4502-B13B-4943D1A21EED}"/>
    <cellStyle name="Millares [0] 6 2 3 3" xfId="2839" xr:uid="{47495272-08C3-4C61-9D9E-FE8CD3496710}"/>
    <cellStyle name="Millares [0] 6 2 4" xfId="1440" xr:uid="{93D8FCDA-9532-46F0-99C6-6BD9DF9333FA}"/>
    <cellStyle name="Millares [0] 6 2 5" xfId="2471" xr:uid="{9C91627B-9022-4632-999C-6C71A817D91D}"/>
    <cellStyle name="Millares [0] 6 2 6" xfId="3444" xr:uid="{04A2E7F6-34A0-460C-B313-D8F1B1C7BAB8}"/>
    <cellStyle name="Millares [0] 6 3" xfId="901" xr:uid="{8D68C5E0-AE74-4906-9AF3-C32661712BAD}"/>
    <cellStyle name="Millares [0] 6 3 2" xfId="1932" xr:uid="{594D566D-9555-453E-81BE-B57F2FDC0EE4}"/>
    <cellStyle name="Millares [0] 6 3 3" xfId="2963" xr:uid="{5C3B3E32-6918-4EB4-BBFF-ECF4681786F1}"/>
    <cellStyle name="Millares [0] 6 3 4" xfId="3610" xr:uid="{0172C910-E3ED-49F7-937D-E66A136C913C}"/>
    <cellStyle name="Millares [0] 6 4" xfId="625" xr:uid="{6226B023-BEDD-4D97-B514-4828389A2E43}"/>
    <cellStyle name="Millares [0] 6 4 2" xfId="1656" xr:uid="{EBA268D3-27E0-48D8-B330-8DC8C217D0C2}"/>
    <cellStyle name="Millares [0] 6 4 3" xfId="2687" xr:uid="{48A263A9-8C7E-475A-9698-A3E35E6CF333}"/>
    <cellStyle name="Millares [0] 6 5" xfId="1302" xr:uid="{ACEBC081-E379-40E9-865E-F992943690E7}"/>
    <cellStyle name="Millares [0] 6 6" xfId="2333" xr:uid="{18512CB4-EF10-4828-BCB5-9FDAFE357C37}"/>
    <cellStyle name="Millares [0] 6 7" xfId="3316" xr:uid="{2EF744F1-E44C-44EA-9FDD-6E4F27B80B9D}"/>
    <cellStyle name="Millares [0] 7" xfId="253" xr:uid="{8D1D307E-1965-476E-B915-6F471338C010}"/>
    <cellStyle name="Millares [0] 7 2" xfId="410" xr:uid="{235AAC99-5A06-4BBC-964B-3D0CB9A11D1E}"/>
    <cellStyle name="Millares [0] 7 2 2" xfId="1027" xr:uid="{3FF3DDB3-7D45-48DF-9CE8-2224860E7789}"/>
    <cellStyle name="Millares [0] 7 2 2 2" xfId="2058" xr:uid="{A0205D50-2DED-4221-8B12-D5E98510E030}"/>
    <cellStyle name="Millares [0] 7 2 2 3" xfId="3089" xr:uid="{CFC23EA5-139E-49F3-AF57-71A8CD30F8D6}"/>
    <cellStyle name="Millares [0] 7 2 2 4" xfId="3729" xr:uid="{07F803D2-3142-400F-9A92-24396B201576}"/>
    <cellStyle name="Millares [0] 7 2 3" xfId="778" xr:uid="{D0A83E9A-57EE-4BD6-A10F-A4EFED9693B4}"/>
    <cellStyle name="Millares [0] 7 2 3 2" xfId="1809" xr:uid="{E3F203E2-2DE3-4064-801D-B76CD3F0B04D}"/>
    <cellStyle name="Millares [0] 7 2 3 3" xfId="2840" xr:uid="{1D37269D-FDF7-447C-AC1C-081C964D1F97}"/>
    <cellStyle name="Millares [0] 7 2 4" xfId="1441" xr:uid="{4048A202-B167-4A81-8CEF-582CB7A8E58E}"/>
    <cellStyle name="Millares [0] 7 2 5" xfId="2472" xr:uid="{28BB1D76-1CE5-43A0-B5B8-537FEC2DC0E6}"/>
    <cellStyle name="Millares [0] 7 2 6" xfId="3445" xr:uid="{9E062F97-3581-4057-8FAD-3B27BF84A022}"/>
    <cellStyle name="Millares [0] 7 3" xfId="902" xr:uid="{C619A54F-BF07-4F2E-BA71-1CB6E0D8BDA0}"/>
    <cellStyle name="Millares [0] 7 3 2" xfId="1933" xr:uid="{FD9B5E5B-B2CE-4DB5-9426-99857F6871A1}"/>
    <cellStyle name="Millares [0] 7 3 3" xfId="2964" xr:uid="{28868396-80F1-4406-93BF-AB14FA5DD3A6}"/>
    <cellStyle name="Millares [0] 7 3 4" xfId="3611" xr:uid="{99EEA486-77AF-4424-8EAF-8E7D93CE994B}"/>
    <cellStyle name="Millares [0] 7 4" xfId="626" xr:uid="{401DED34-9609-40F4-BFF1-9199E485DD83}"/>
    <cellStyle name="Millares [0] 7 4 2" xfId="1657" xr:uid="{625EE9D7-7308-44DC-8E5E-689A7DFD235A}"/>
    <cellStyle name="Millares [0] 7 4 3" xfId="2688" xr:uid="{65586D07-E30F-49C2-83A6-490F2C79276D}"/>
    <cellStyle name="Millares [0] 7 5" xfId="1303" xr:uid="{BD9E692A-EB68-40DC-B61B-9A6D4D55AB51}"/>
    <cellStyle name="Millares [0] 7 6" xfId="2334" xr:uid="{5D6F6520-E812-4230-A488-E97C86D28FEB}"/>
    <cellStyle name="Millares [0] 7 7" xfId="3317" xr:uid="{43F25D06-998B-464C-B194-D4836E689273}"/>
    <cellStyle name="Millares [0] 8" xfId="311" xr:uid="{8D561B58-9EF5-4E75-9CB7-F7763B0334B0}"/>
    <cellStyle name="Millares [0] 8 2" xfId="451" xr:uid="{5A51FEE2-B3EF-456E-8663-A503844EB110}"/>
    <cellStyle name="Millares [0] 8 2 2" xfId="1068" xr:uid="{7100E382-8ABB-43C3-B252-C463C2E4FB70}"/>
    <cellStyle name="Millares [0] 8 2 2 2" xfId="2099" xr:uid="{606B683C-543B-4B3A-AF5A-1F47442EC789}"/>
    <cellStyle name="Millares [0] 8 2 2 3" xfId="3130" xr:uid="{B3FF2016-2391-431C-BF59-7F7ED7422C73}"/>
    <cellStyle name="Millares [0] 8 2 2 4" xfId="3769" xr:uid="{AA9FE3CA-24B9-4618-A9A5-272CC085ED6F}"/>
    <cellStyle name="Millares [0] 8 2 3" xfId="818" xr:uid="{78CA2701-4FEF-4D7E-B8E4-EBE90602A870}"/>
    <cellStyle name="Millares [0] 8 2 3 2" xfId="1849" xr:uid="{A2A0C0C0-AE23-4032-B703-0293F3621BC1}"/>
    <cellStyle name="Millares [0] 8 2 3 3" xfId="2880" xr:uid="{008DA809-FD55-4405-A6C2-F25FEA9DF13F}"/>
    <cellStyle name="Millares [0] 8 2 4" xfId="1482" xr:uid="{A351D0AD-2706-4755-AF33-57BF591963E8}"/>
    <cellStyle name="Millares [0] 8 2 5" xfId="2513" xr:uid="{B46701B3-ADBA-40E4-98EA-229183EECB5B}"/>
    <cellStyle name="Millares [0] 8 2 6" xfId="3485" xr:uid="{1CC2AD1D-14E2-4E7C-A604-F6A6C5E0B03A}"/>
    <cellStyle name="Millares [0] 8 3" xfId="942" xr:uid="{0517C70F-2F30-4851-A0A8-DC9834EA8C72}"/>
    <cellStyle name="Millares [0] 8 3 2" xfId="1973" xr:uid="{0A3B5F17-1A3E-49BB-AD48-1B96B08A7372}"/>
    <cellStyle name="Millares [0] 8 3 3" xfId="3004" xr:uid="{0D202DC8-BC97-4A74-BBEE-48B7CACECD55}"/>
    <cellStyle name="Millares [0] 8 3 4" xfId="3653" xr:uid="{AB6A2E60-D29F-4F62-B9FC-74647E644FAD}"/>
    <cellStyle name="Millares [0] 8 4" xfId="673" xr:uid="{32A28806-A5D0-4A77-B609-67C8E075154C}"/>
    <cellStyle name="Millares [0] 8 4 2" xfId="1704" xr:uid="{6594E137-2358-4CAE-B658-19F2FF71805C}"/>
    <cellStyle name="Millares [0] 8 4 3" xfId="2735" xr:uid="{B4A80A59-6411-438B-AE6E-BC8A6BE9494E}"/>
    <cellStyle name="Millares [0] 8 5" xfId="1350" xr:uid="{2CBBA408-054F-4CDD-A2E7-0280BD9ECBAF}"/>
    <cellStyle name="Millares [0] 8 6" xfId="2381" xr:uid="{3292A857-685D-4D6B-81CA-9D4E9BAC43FF}"/>
    <cellStyle name="Millares [0] 8 7" xfId="3365" xr:uid="{283F0F53-091D-4D34-AED6-CDCE3B92C249}"/>
    <cellStyle name="Millares [0] 9" xfId="330" xr:uid="{3E261799-695D-42F0-9FE7-8FD2B41C9492}"/>
    <cellStyle name="Millares [0] 9 2" xfId="470" xr:uid="{4DBF77C2-04C1-4F48-AE19-1EC46AD8F711}"/>
    <cellStyle name="Millares [0] 9 2 2" xfId="1087" xr:uid="{BBAAE799-B5EA-4C5F-84AB-EE5F6F0C6FAD}"/>
    <cellStyle name="Millares [0] 9 2 2 2" xfId="2118" xr:uid="{193BC3C8-C097-4D91-B15B-241D7ECD1822}"/>
    <cellStyle name="Millares [0] 9 2 2 3" xfId="3149" xr:uid="{00054AB9-2442-4E25-BDD4-F1E63C110ACC}"/>
    <cellStyle name="Millares [0] 9 2 2 4" xfId="3788" xr:uid="{51CB5664-CC2E-4EE9-ADE1-1E8B1E092347}"/>
    <cellStyle name="Millares [0] 9 2 3" xfId="837" xr:uid="{9A8254BD-7208-45E3-A487-B0904F564B6D}"/>
    <cellStyle name="Millares [0] 9 2 3 2" xfId="1868" xr:uid="{566B3C03-210D-4D28-B91C-BAFDED853065}"/>
    <cellStyle name="Millares [0] 9 2 3 3" xfId="2899" xr:uid="{547E4632-B7B1-476C-8049-6E29EAD85BE9}"/>
    <cellStyle name="Millares [0] 9 2 4" xfId="1501" xr:uid="{CD4940F8-D3D8-4A7A-9E3E-E9AB313EE738}"/>
    <cellStyle name="Millares [0] 9 2 5" xfId="2532" xr:uid="{ADDCD641-CD95-42C5-8CE8-B65EAEDD7719}"/>
    <cellStyle name="Millares [0] 9 2 6" xfId="3504" xr:uid="{102470CE-1DE8-4FA1-A6C9-9F9C2108DD07}"/>
    <cellStyle name="Millares [0] 9 3" xfId="961" xr:uid="{AE349597-1A5F-424C-A9C9-BD31A9D1B70A}"/>
    <cellStyle name="Millares [0] 9 3 2" xfId="1992" xr:uid="{B9F30611-5D64-420B-8D89-58D21D6E898A}"/>
    <cellStyle name="Millares [0] 9 3 3" xfId="3023" xr:uid="{3CF2E80E-B365-4B46-AC27-FEB8EAABE05A}"/>
    <cellStyle name="Millares [0] 9 3 4" xfId="3672" xr:uid="{780F46EC-1807-438C-A7C2-03ADB4AE5185}"/>
    <cellStyle name="Millares [0] 9 4" xfId="692" xr:uid="{5D097B9A-B594-4790-B0B6-CDBDDF2C8B7F}"/>
    <cellStyle name="Millares [0] 9 4 2" xfId="1723" xr:uid="{29FB8A90-4C74-423C-BE06-A1D269C2214D}"/>
    <cellStyle name="Millares [0] 9 4 3" xfId="2754" xr:uid="{98374A39-EC83-4F9A-BE70-79D1F166DB9E}"/>
    <cellStyle name="Millares [0] 9 5" xfId="1369" xr:uid="{D0D22E52-2895-44F9-9BFE-37E10D119DA1}"/>
    <cellStyle name="Millares [0] 9 6" xfId="2400" xr:uid="{39B78B06-171D-4D5A-9C3C-D1C119A0D9B2}"/>
    <cellStyle name="Millares [0] 9 7" xfId="3384" xr:uid="{F6E2E4EA-FF0C-4CCB-8546-B016B3DDE3B8}"/>
    <cellStyle name="Millares 10" xfId="34" xr:uid="{00000000-0005-0000-0000-000008000000}"/>
    <cellStyle name="Millares 10 2" xfId="226" xr:uid="{49AE2111-3DBC-4CBB-BA28-13244C832566}"/>
    <cellStyle name="Millares 10 2 2" xfId="1278" xr:uid="{633B3D46-864A-4962-B80A-1C998A7C2B62}"/>
    <cellStyle name="Millares 10 2 3" xfId="2309" xr:uid="{AE21A265-0843-4C2E-825C-A33AB275965E}"/>
    <cellStyle name="Millares 10 3" xfId="601" xr:uid="{00108ACD-67CE-49ED-B7C6-4A0E08C9A12C}"/>
    <cellStyle name="Millares 10 3 2" xfId="1632" xr:uid="{FD02BB22-6995-4F25-AB68-8DB23ED4250F}"/>
    <cellStyle name="Millares 10 3 3" xfId="2663" xr:uid="{6FF75830-C039-434A-9AEF-01998A0E1B4F}"/>
    <cellStyle name="Millares 10 4" xfId="3292" xr:uid="{76BDD4ED-10CB-46C7-AE37-635719EC962D}"/>
    <cellStyle name="Millares 100 11" xfId="127" xr:uid="{E45E6731-7AAD-456B-86B8-2C3D706BDC11}"/>
    <cellStyle name="Millares 100 11 2" xfId="238" xr:uid="{F75E7AAC-DE36-46E4-BFEB-5F59D37431E5}"/>
    <cellStyle name="Millares 100 11 2 2" xfId="276" xr:uid="{FFACB08F-FE09-4EF1-ADE3-DF41DC5CC2B7}"/>
    <cellStyle name="Millares 100 11 2 2 2" xfId="433" xr:uid="{9E44F901-46A9-462F-903A-B82E24A6ECA8}"/>
    <cellStyle name="Millares 100 11 2 2 2 2" xfId="1050" xr:uid="{42E1AFFB-CC36-4BB0-8799-CDC0A31B5D61}"/>
    <cellStyle name="Millares 100 11 2 2 2 2 2" xfId="2081" xr:uid="{06B2BDE3-5EC1-491F-8DB4-CEFBC9A932F3}"/>
    <cellStyle name="Millares 100 11 2 2 2 2 3" xfId="3112" xr:uid="{B5FE1D94-DD55-41B4-87FA-D541311D8BA6}"/>
    <cellStyle name="Millares 100 11 2 2 2 2 4" xfId="3752" xr:uid="{060B0955-6D35-4490-8363-8CB0B700A463}"/>
    <cellStyle name="Millares 100 11 2 2 2 3" xfId="801" xr:uid="{ED15B68A-5000-4A59-8450-94884FAC9D03}"/>
    <cellStyle name="Millares 100 11 2 2 2 3 2" xfId="1832" xr:uid="{7AF391A2-E78D-4524-B671-2A8CC8732B54}"/>
    <cellStyle name="Millares 100 11 2 2 2 3 3" xfId="2863" xr:uid="{63DDCFA9-D816-421E-BFC2-D65D814CAFE1}"/>
    <cellStyle name="Millares 100 11 2 2 2 4" xfId="1464" xr:uid="{F55F4BD3-5BC8-4FD7-BB6C-F2657F36EE35}"/>
    <cellStyle name="Millares 100 11 2 2 2 5" xfId="2495" xr:uid="{A60765DC-F58E-4489-A388-47E19BAC3E70}"/>
    <cellStyle name="Millares 100 11 2 2 2 6" xfId="3468" xr:uid="{3545DF33-6B62-4254-8DA4-1E7A49AB5094}"/>
    <cellStyle name="Millares 100 11 2 2 3" xfId="925" xr:uid="{3C3A574E-605C-4C2A-8777-F949B8ED60F5}"/>
    <cellStyle name="Millares 100 11 2 2 3 2" xfId="1956" xr:uid="{A5F9215F-88FE-44FF-AAD5-04EAA6B2EC2F}"/>
    <cellStyle name="Millares 100 11 2 2 3 3" xfId="2987" xr:uid="{B6A3C453-9BC7-4B59-80B4-B979BFA7E631}"/>
    <cellStyle name="Millares 100 11 2 2 3 4" xfId="3634" xr:uid="{5B007227-F42F-4F68-B010-74E707BEC50B}"/>
    <cellStyle name="Millares 100 11 2 2 4" xfId="649" xr:uid="{13210DDD-5FAA-4951-81B7-265B8C5C5961}"/>
    <cellStyle name="Millares 100 11 2 2 4 2" xfId="1680" xr:uid="{B78BA114-DA3D-4F95-BF66-0CC1098A395A}"/>
    <cellStyle name="Millares 100 11 2 2 4 3" xfId="2711" xr:uid="{F0B1F622-C25C-4476-9F2F-82639F0CA58F}"/>
    <cellStyle name="Millares 100 11 2 2 5" xfId="1326" xr:uid="{646836D2-A728-4341-8471-52C62CEC829F}"/>
    <cellStyle name="Millares 100 11 2 2 6" xfId="2357" xr:uid="{698DAE1D-6D68-4253-AD05-886224A810E8}"/>
    <cellStyle name="Millares 100 11 2 2 7" xfId="3340" xr:uid="{33B80C07-51A8-40E9-8552-C37B840F8E18}"/>
    <cellStyle name="Millares 100 11 2 3" xfId="396" xr:uid="{B4296047-3600-48DD-B2E4-795B05ECE134}"/>
    <cellStyle name="Millares 100 11 2 3 2" xfId="1013" xr:uid="{3889ABA2-9B0B-47DD-B4FB-4BE60D5BA4BF}"/>
    <cellStyle name="Millares 100 11 2 3 2 2" xfId="2044" xr:uid="{960F3EF9-977D-4F35-AEC8-050895C11B6A}"/>
    <cellStyle name="Millares 100 11 2 3 2 3" xfId="3075" xr:uid="{5D6E3109-74FE-4F79-A182-056A8749ECF5}"/>
    <cellStyle name="Millares 100 11 2 3 2 4" xfId="3715" xr:uid="{D42A381D-F136-4E89-9FE5-F57A2A1BF61D}"/>
    <cellStyle name="Millares 100 11 2 3 3" xfId="764" xr:uid="{8B5F2DB7-DAB2-4BF6-B1C9-B91C103BEC23}"/>
    <cellStyle name="Millares 100 11 2 3 3 2" xfId="1795" xr:uid="{4807317A-370B-4617-99C6-8FC3E338CB54}"/>
    <cellStyle name="Millares 100 11 2 3 3 3" xfId="2826" xr:uid="{E427F1C0-3B16-4106-90D2-A985BA890BAE}"/>
    <cellStyle name="Millares 100 11 2 3 4" xfId="1427" xr:uid="{F5A11104-E70E-4CE8-88D9-54748C9D6455}"/>
    <cellStyle name="Millares 100 11 2 3 5" xfId="2458" xr:uid="{61813CA9-43A3-446E-98C7-08C2F326BE23}"/>
    <cellStyle name="Millares 100 11 2 3 6" xfId="3431" xr:uid="{9410DDD0-1943-4D3C-9934-8D8B4BFB71DC}"/>
    <cellStyle name="Millares 100 11 2 4" xfId="888" xr:uid="{E4F29907-D050-4EF4-A519-D0F6C70E0B3C}"/>
    <cellStyle name="Millares 100 11 2 4 2" xfId="1919" xr:uid="{93C90040-6624-40EE-A8A0-652F1C783D08}"/>
    <cellStyle name="Millares 100 11 2 4 3" xfId="2950" xr:uid="{8F576A49-419F-4C46-A03C-E6EB91E82AAE}"/>
    <cellStyle name="Millares 100 11 2 4 4" xfId="3597" xr:uid="{91298937-8037-42D5-9AC1-9F5C6D47F7F1}"/>
    <cellStyle name="Millares 100 11 2 5" xfId="612" xr:uid="{66E23278-68C5-40BF-9AE4-00F565B8E3D4}"/>
    <cellStyle name="Millares 100 11 2 5 2" xfId="1643" xr:uid="{76CBE98A-A0F1-42AA-9285-595089A12B70}"/>
    <cellStyle name="Millares 100 11 2 5 3" xfId="2674" xr:uid="{A3CDE056-0B51-490A-A3ED-7EB7B6539973}"/>
    <cellStyle name="Millares 100 11 2 6" xfId="1289" xr:uid="{6F8A9E92-3F0D-4C36-9852-74E0B28EB64C}"/>
    <cellStyle name="Millares 100 11 2 7" xfId="2320" xr:uid="{EEC83258-ED9F-4608-8C8D-A8059BD5920C}"/>
    <cellStyle name="Millares 100 11 2 8" xfId="3303" xr:uid="{8E214175-AE6A-46A0-BF5B-D2CECD8BCAC1}"/>
    <cellStyle name="Millares 100 11 3" xfId="258" xr:uid="{FB425881-D9EF-4D05-B7F8-4642A8761E1A}"/>
    <cellStyle name="Millares 100 11 3 2" xfId="415" xr:uid="{AE6861E0-5A14-4EA9-8747-55C3B984430E}"/>
    <cellStyle name="Millares 100 11 3 2 2" xfId="1032" xr:uid="{6BEC8A13-787C-49A1-9298-9CEC937160D5}"/>
    <cellStyle name="Millares 100 11 3 2 2 2" xfId="2063" xr:uid="{6DC4E167-3899-40EF-A121-D31618766A0A}"/>
    <cellStyle name="Millares 100 11 3 2 2 3" xfId="3094" xr:uid="{84FCDA49-F893-48CB-939C-03DD376706E9}"/>
    <cellStyle name="Millares 100 11 3 2 2 4" xfId="3734" xr:uid="{51870D45-1250-468F-83E3-7CB98FCB5C7F}"/>
    <cellStyle name="Millares 100 11 3 2 3" xfId="783" xr:uid="{C93D3CB6-BB88-49C6-BC39-C736FB8A8CE4}"/>
    <cellStyle name="Millares 100 11 3 2 3 2" xfId="1814" xr:uid="{B1F990A1-1B06-4511-8B94-E009F3AA49BA}"/>
    <cellStyle name="Millares 100 11 3 2 3 3" xfId="2845" xr:uid="{55BFD25D-22EF-4C38-9658-BCA876DA22E0}"/>
    <cellStyle name="Millares 100 11 3 2 4" xfId="1446" xr:uid="{4BDF2D48-9126-489A-9080-D6BF2BE76BC5}"/>
    <cellStyle name="Millares 100 11 3 2 5" xfId="2477" xr:uid="{0BC5FEA2-3BD1-4979-94C2-9F8D7B8C924A}"/>
    <cellStyle name="Millares 100 11 3 2 6" xfId="3450" xr:uid="{9E30C899-A66C-4B34-AA9A-3B225BCF1591}"/>
    <cellStyle name="Millares 100 11 3 3" xfId="907" xr:uid="{588AC455-6EA2-4E22-82AC-538D33281AC8}"/>
    <cellStyle name="Millares 100 11 3 3 2" xfId="1938" xr:uid="{9D208F08-E963-4F25-AE56-B79F40DBD1E7}"/>
    <cellStyle name="Millares 100 11 3 3 3" xfId="2969" xr:uid="{D4299670-5F5C-4A9D-A89D-5110C454EBC2}"/>
    <cellStyle name="Millares 100 11 3 3 4" xfId="3616" xr:uid="{B0738699-A7EB-4F42-A048-938A759DE0B2}"/>
    <cellStyle name="Millares 100 11 3 4" xfId="631" xr:uid="{7BC67EF8-2ADE-464F-96DE-073A855DE046}"/>
    <cellStyle name="Millares 100 11 3 4 2" xfId="1662" xr:uid="{7F5C2059-343F-4F27-B34C-5677E5B38B0B}"/>
    <cellStyle name="Millares 100 11 3 4 3" xfId="2693" xr:uid="{7A5E82F6-7A31-4896-8519-D9448664A3A9}"/>
    <cellStyle name="Millares 100 11 3 5" xfId="1308" xr:uid="{F21B777E-FB55-46CC-A7FF-C770E350CAAA}"/>
    <cellStyle name="Millares 100 11 3 6" xfId="2339" xr:uid="{BBC91F97-5A22-4377-9924-4CDA33800C0A}"/>
    <cellStyle name="Millares 100 11 3 7" xfId="3322" xr:uid="{75774951-5A07-44A8-BCF2-A51C931852E5}"/>
    <cellStyle name="Millares 100 11 4" xfId="317" xr:uid="{BC62DCC8-229F-44A5-93C3-7DF8866AEAEF}"/>
    <cellStyle name="Millares 100 11 4 2" xfId="457" xr:uid="{A543155C-9429-4FC7-9EFB-33816CCACE50}"/>
    <cellStyle name="Millares 100 11 4 2 2" xfId="1074" xr:uid="{8DB03E38-0DFD-4885-9F02-971A9EFB5FD2}"/>
    <cellStyle name="Millares 100 11 4 2 2 2" xfId="2105" xr:uid="{7E52D3C9-6E48-4B01-8C6F-5B32FA923E69}"/>
    <cellStyle name="Millares 100 11 4 2 2 3" xfId="3136" xr:uid="{1ACEB39C-BBD1-4B11-90A8-054AC5134A68}"/>
    <cellStyle name="Millares 100 11 4 2 2 4" xfId="3775" xr:uid="{3EFED233-8B69-492F-958B-9A743D49F258}"/>
    <cellStyle name="Millares 100 11 4 2 3" xfId="824" xr:uid="{61E58028-E6B0-4983-9B9E-03FD2C0DA41C}"/>
    <cellStyle name="Millares 100 11 4 2 3 2" xfId="1855" xr:uid="{E56CDF67-5B52-4796-A238-26B8947ABE58}"/>
    <cellStyle name="Millares 100 11 4 2 3 3" xfId="2886" xr:uid="{F7512FDE-3810-411E-9F4A-6F1B7448281E}"/>
    <cellStyle name="Millares 100 11 4 2 4" xfId="1488" xr:uid="{0C2F8B57-0A0C-443B-98FD-DDEC7EC07637}"/>
    <cellStyle name="Millares 100 11 4 2 5" xfId="2519" xr:uid="{EB3F5E18-5A5D-49FA-8F7A-6FF69B20144F}"/>
    <cellStyle name="Millares 100 11 4 2 6" xfId="3491" xr:uid="{0596F923-70FD-4497-A06E-87982C50A7F3}"/>
    <cellStyle name="Millares 100 11 4 3" xfId="948" xr:uid="{00D6F366-5BF5-42BE-85BA-3B932F898F7D}"/>
    <cellStyle name="Millares 100 11 4 3 2" xfId="1979" xr:uid="{C4AFE29C-085C-4F56-B739-EEB7B030DA23}"/>
    <cellStyle name="Millares 100 11 4 3 3" xfId="3010" xr:uid="{C4CE8F42-BBAF-4B3F-A951-7E48F8207FDE}"/>
    <cellStyle name="Millares 100 11 4 3 4" xfId="3659" xr:uid="{9B4ED4E2-5455-4C00-BC16-2599791D85EA}"/>
    <cellStyle name="Millares 100 11 4 4" xfId="679" xr:uid="{3EE45DDB-8472-4B20-9027-183A01956FAE}"/>
    <cellStyle name="Millares 100 11 4 4 2" xfId="1710" xr:uid="{98CBA7E1-D8EB-4F83-B7EF-3D734A2E28D4}"/>
    <cellStyle name="Millares 100 11 4 4 3" xfId="2741" xr:uid="{DA35F614-092D-41E1-AD98-1ACA2179B2B0}"/>
    <cellStyle name="Millares 100 11 4 5" xfId="1356" xr:uid="{CC7B5664-03B9-4671-8700-D24829A53954}"/>
    <cellStyle name="Millares 100 11 4 6" xfId="2387" xr:uid="{17C41125-95E5-4487-BDA9-D1F613FFC48A}"/>
    <cellStyle name="Millares 100 11 4 7" xfId="3371" xr:uid="{5915F985-D44B-4F42-9199-03101F17AE09}"/>
    <cellStyle name="Millares 100 11 5" xfId="352" xr:uid="{7E81CADC-7210-4417-829F-0CB9CD89F76C}"/>
    <cellStyle name="Millares 100 11 5 2" xfId="488" xr:uid="{AF5F8EE4-A924-4256-83DB-817FA184F65A}"/>
    <cellStyle name="Millares 100 11 5 2 2" xfId="1105" xr:uid="{46F1F91D-8169-4F33-8386-90A736116DDD}"/>
    <cellStyle name="Millares 100 11 5 2 2 2" xfId="2136" xr:uid="{8DE00D5B-4720-4D1D-8BC3-47B648653A73}"/>
    <cellStyle name="Millares 100 11 5 2 2 3" xfId="3167" xr:uid="{72877A9A-6DEB-4A36-AA64-455613A16134}"/>
    <cellStyle name="Millares 100 11 5 2 2 4" xfId="3805" xr:uid="{FDDDC4F1-ADE5-4EC4-AFF4-83FC74F0F7DE}"/>
    <cellStyle name="Millares 100 11 5 2 3" xfId="854" xr:uid="{985F8478-700A-43B0-9EED-ECC7EAC77DA2}"/>
    <cellStyle name="Millares 100 11 5 2 3 2" xfId="1885" xr:uid="{D06C1208-CF6A-492F-A8D0-E7A8B704BA38}"/>
    <cellStyle name="Millares 100 11 5 2 3 3" xfId="2916" xr:uid="{4A15BFB3-0744-4FC8-BA8F-53C68BEBDC32}"/>
    <cellStyle name="Millares 100 11 5 2 4" xfId="1519" xr:uid="{2984A071-1738-4ED1-99CF-2B9B7806ACA8}"/>
    <cellStyle name="Millares 100 11 5 2 5" xfId="2550" xr:uid="{0F196C6E-95BB-4170-8715-7F4DD313F612}"/>
    <cellStyle name="Millares 100 11 5 2 6" xfId="3521" xr:uid="{CBD77EC2-B422-4344-9C23-9E15EF501102}"/>
    <cellStyle name="Millares 100 11 5 3" xfId="978" xr:uid="{AC3BC449-B31C-4353-A5C5-008D280885C7}"/>
    <cellStyle name="Millares 100 11 5 3 2" xfId="2009" xr:uid="{FF7C8646-2911-43FE-9AB0-51DFA0034C99}"/>
    <cellStyle name="Millares 100 11 5 3 3" xfId="3040" xr:uid="{5793F287-23A5-40BB-8DCD-D744272B6A75}"/>
    <cellStyle name="Millares 100 11 5 3 4" xfId="3689" xr:uid="{E3224624-403A-4309-A775-ED4E8BD42739}"/>
    <cellStyle name="Millares 100 11 5 4" xfId="713" xr:uid="{1F591009-8B71-46C5-9B22-F7CDB2ED09A7}"/>
    <cellStyle name="Millares 100 11 5 4 2" xfId="1744" xr:uid="{FE5CD8E8-F67E-42EF-A35F-59A70207BF1D}"/>
    <cellStyle name="Millares 100 11 5 4 3" xfId="2775" xr:uid="{D2BD7FAC-C742-4885-8A6D-8FC6D2C7FE8E}"/>
    <cellStyle name="Millares 100 11 5 5" xfId="1390" xr:uid="{CEE6ED90-FCF2-402B-B865-FB8A49503E47}"/>
    <cellStyle name="Millares 100 11 5 6" xfId="2421" xr:uid="{86A99EED-817F-47A1-BE18-0ADF55A831CB}"/>
    <cellStyle name="Millares 100 11 5 7" xfId="3405" xr:uid="{14ECC195-0F38-4BB0-A199-C762ACA1E75A}"/>
    <cellStyle name="Millares 100 11 6" xfId="524" xr:uid="{73117A63-0C1F-4E24-9ACA-D44C1CD0CEFD}"/>
    <cellStyle name="Millares 100 11 6 2" xfId="1555" xr:uid="{2CBFD906-02E2-4B07-8EDC-C3F7ED43AE46}"/>
    <cellStyle name="Millares 100 11 6 2 2" xfId="3572" xr:uid="{0E779EAD-3E15-4130-BCE5-5215679BD7A2}"/>
    <cellStyle name="Millares 100 11 6 3" xfId="2586" xr:uid="{20650BF1-8BF8-430B-ACF6-4D18167C9B4A}"/>
    <cellStyle name="Millares 100 11 6 4" xfId="3270" xr:uid="{618A7CF5-3105-4DC3-B37A-4D1C7C1789AD}"/>
    <cellStyle name="Millares 100 11 7" xfId="1195" xr:uid="{1DF7DE45-E146-4228-869B-9546BD804F34}"/>
    <cellStyle name="Millares 100 11 7 2" xfId="3561" xr:uid="{DAB30086-B91D-471F-9A3A-5EBDA11D343F}"/>
    <cellStyle name="Millares 100 11 8" xfId="2226" xr:uid="{8AFA61BC-F3C7-4FB4-97BE-310F108CAD4C}"/>
    <cellStyle name="Millares 100 11 9" xfId="3201" xr:uid="{A82B2814-8AC5-49F6-BA21-573F139834C8}"/>
    <cellStyle name="Millares 11" xfId="35" xr:uid="{00000000-0005-0000-0000-000009000000}"/>
    <cellStyle name="Millares 11 2" xfId="229" xr:uid="{E3B8650F-1009-4F5C-B304-6459B29E88DA}"/>
    <cellStyle name="Millares 11 2 2" xfId="1281" xr:uid="{8F2A5D92-E1C8-4F88-821B-29FE658E17BE}"/>
    <cellStyle name="Millares 11 2 3" xfId="2312" xr:uid="{A6811AD8-3394-46BB-808C-EB00BF9737D9}"/>
    <cellStyle name="Millares 11 3" xfId="604" xr:uid="{8AEDC050-B1A2-435D-97C7-3D732190F431}"/>
    <cellStyle name="Millares 11 3 2" xfId="1635" xr:uid="{281DC24E-35F3-4B0C-A140-9223122F7C6A}"/>
    <cellStyle name="Millares 11 3 3" xfId="2666" xr:uid="{22494F9A-4683-4C1D-8864-A068D3BFE476}"/>
    <cellStyle name="Millares 11 3 4" xfId="3544" xr:uid="{CC015162-4E41-42F2-898B-194C85D1ADD6}"/>
    <cellStyle name="Millares 11 4" xfId="3295" xr:uid="{58D8A51D-156B-490E-A7B3-EE2EDE3C8A8F}"/>
    <cellStyle name="Millares 12" xfId="33" xr:uid="{00000000-0005-0000-0000-00000A000000}"/>
    <cellStyle name="Millares 12 10" xfId="3279" xr:uid="{5B033062-5545-4113-B36C-27CA29451B80}"/>
    <cellStyle name="Millares 12 2" xfId="216" xr:uid="{E20E342E-9E89-4D0A-8AC5-A9F621837EC2}"/>
    <cellStyle name="Millares 12 2 10" xfId="1271" xr:uid="{AAD1F2D5-D7C7-4AC7-8DE5-9BD5BD6167DD}"/>
    <cellStyle name="Millares 12 2 11" xfId="2302" xr:uid="{2F1F752C-05F9-4199-A27C-053A0E7F8A52}"/>
    <cellStyle name="Millares 12 2 12" xfId="3285" xr:uid="{E6C21C92-65D5-4821-B2F7-7D641386C9D7}"/>
    <cellStyle name="Millares 12 2 2" xfId="247" xr:uid="{F2D1392A-3A2F-48F4-9B3B-9AA7A15F78BD}"/>
    <cellStyle name="Millares 12 2 2 2" xfId="285" xr:uid="{F2C88B88-290F-4913-BE9E-7F62F23F4845}"/>
    <cellStyle name="Millares 12 2 2 2 2" xfId="442" xr:uid="{1869C3F2-DE86-4045-8CCD-7D19C601860D}"/>
    <cellStyle name="Millares 12 2 2 2 2 2" xfId="1059" xr:uid="{4C481E75-373F-4DD6-9CDB-61C5638F24A0}"/>
    <cellStyle name="Millares 12 2 2 2 2 2 2" xfId="2090" xr:uid="{8D181AA9-F04D-4E43-AE2E-50636A98113D}"/>
    <cellStyle name="Millares 12 2 2 2 2 2 3" xfId="3121" xr:uid="{79F9DE66-FCFC-4B9C-9F71-A72CA856744F}"/>
    <cellStyle name="Millares 12 2 2 2 2 2 4" xfId="3761" xr:uid="{2D2EEBD1-2FFD-42B9-90AE-79465B5C5C0F}"/>
    <cellStyle name="Millares 12 2 2 2 2 3" xfId="810" xr:uid="{67E9CC28-1A98-4FD7-833E-3854FB3C38D9}"/>
    <cellStyle name="Millares 12 2 2 2 2 3 2" xfId="1841" xr:uid="{BE943D90-02CD-4FA6-872B-BDD5B47E2AB7}"/>
    <cellStyle name="Millares 12 2 2 2 2 3 3" xfId="2872" xr:uid="{D39F6D62-2642-473F-9B02-23DE263E390F}"/>
    <cellStyle name="Millares 12 2 2 2 2 4" xfId="1473" xr:uid="{FBE2E2DF-1111-48C6-9E53-9AAC32688D39}"/>
    <cellStyle name="Millares 12 2 2 2 2 5" xfId="2504" xr:uid="{5BFB08D1-2B3D-43FE-9C63-5CF27CF85173}"/>
    <cellStyle name="Millares 12 2 2 2 2 6" xfId="3477" xr:uid="{3C3895D9-AFA5-4D61-9556-CF28E96AB9D9}"/>
    <cellStyle name="Millares 12 2 2 2 3" xfId="934" xr:uid="{B076A995-7637-4ECA-B436-8C62D59DD675}"/>
    <cellStyle name="Millares 12 2 2 2 3 2" xfId="1965" xr:uid="{C7A8F057-AB57-4D1C-BB5C-DA4E75A4C6F4}"/>
    <cellStyle name="Millares 12 2 2 2 3 3" xfId="2996" xr:uid="{252872F0-0354-4148-8D17-1B1A1CC671AA}"/>
    <cellStyle name="Millares 12 2 2 2 3 4" xfId="3643" xr:uid="{BFCDEAED-5302-46EE-BD21-420192BDACDE}"/>
    <cellStyle name="Millares 12 2 2 2 4" xfId="658" xr:uid="{A4A3857C-88EF-4180-9017-534B0737C42F}"/>
    <cellStyle name="Millares 12 2 2 2 4 2" xfId="1689" xr:uid="{F2612C1B-DB3D-418B-89B5-DAFE22C2E860}"/>
    <cellStyle name="Millares 12 2 2 2 4 3" xfId="2720" xr:uid="{5FBACAAF-D234-49C0-9F79-BD2C8512C9EF}"/>
    <cellStyle name="Millares 12 2 2 2 5" xfId="1335" xr:uid="{7484DD33-A764-4C1F-904A-26DD2D5E0F26}"/>
    <cellStyle name="Millares 12 2 2 2 6" xfId="2366" xr:uid="{205E0ADA-4E0E-46A8-896C-1094A282642A}"/>
    <cellStyle name="Millares 12 2 2 2 7" xfId="3349" xr:uid="{AAFBA60B-27AC-407F-AB15-BAEB5798FD33}"/>
    <cellStyle name="Millares 12 2 2 3" xfId="405" xr:uid="{9B88C85E-9E66-42F8-B3C5-6CDAB7293C04}"/>
    <cellStyle name="Millares 12 2 2 3 2" xfId="1022" xr:uid="{0C7881E6-C5C1-49F0-9082-FA02902680C4}"/>
    <cellStyle name="Millares 12 2 2 3 2 2" xfId="2053" xr:uid="{3D032AB2-E24A-48B7-A89E-D1B98D454093}"/>
    <cellStyle name="Millares 12 2 2 3 2 3" xfId="3084" xr:uid="{437E1B72-C14A-4F35-B07C-BBC7FAC8A05D}"/>
    <cellStyle name="Millares 12 2 2 3 2 4" xfId="3724" xr:uid="{7486BD35-E2F1-4EA2-9547-BEAD53F8697F}"/>
    <cellStyle name="Millares 12 2 2 3 3" xfId="773" xr:uid="{37B8F3CB-D090-4FF2-8A95-248F15161FD9}"/>
    <cellStyle name="Millares 12 2 2 3 3 2" xfId="1804" xr:uid="{991D5C6C-7093-420E-B16F-1101B2820BD0}"/>
    <cellStyle name="Millares 12 2 2 3 3 3" xfId="2835" xr:uid="{3674F32B-6E11-44AA-907A-E0EF506429AC}"/>
    <cellStyle name="Millares 12 2 2 3 4" xfId="1436" xr:uid="{006FADB1-C3EB-4B90-B07F-0B496FA85577}"/>
    <cellStyle name="Millares 12 2 2 3 5" xfId="2467" xr:uid="{6DA51360-689E-402C-B03E-C23D1576D3C4}"/>
    <cellStyle name="Millares 12 2 2 3 6" xfId="3440" xr:uid="{47D5C8A1-27B0-4A3F-B219-7AFA5B6E8777}"/>
    <cellStyle name="Millares 12 2 2 4" xfId="897" xr:uid="{267F288B-73F1-4E9B-8773-6E0A80C85C9E}"/>
    <cellStyle name="Millares 12 2 2 4 2" xfId="1928" xr:uid="{03242D28-0D27-4BF2-8A38-C3DECA84E77C}"/>
    <cellStyle name="Millares 12 2 2 4 3" xfId="2959" xr:uid="{9AD1A8B3-ADA7-4430-8214-84F8E94F0A06}"/>
    <cellStyle name="Millares 12 2 2 4 4" xfId="3606" xr:uid="{A6E712BE-D638-49AF-AF12-53F0DB010F1C}"/>
    <cellStyle name="Millares 12 2 2 5" xfId="621" xr:uid="{D5F25C06-3FEE-41EF-9BE1-1798A7F7561D}"/>
    <cellStyle name="Millares 12 2 2 5 2" xfId="1652" xr:uid="{2C81D20E-91A7-4C0A-8E9D-3674BCDA2A40}"/>
    <cellStyle name="Millares 12 2 2 5 3" xfId="2683" xr:uid="{F9297C17-DAAF-45D7-B111-F15D4FAFAD96}"/>
    <cellStyle name="Millares 12 2 2 6" xfId="1298" xr:uid="{4F832BCB-8A5A-44FC-B4C3-FE0FEA469902}"/>
    <cellStyle name="Millares 12 2 2 7" xfId="2329" xr:uid="{699D6320-A375-4F95-A9E6-5299A713CE38}"/>
    <cellStyle name="Millares 12 2 2 8" xfId="3312" xr:uid="{95082067-D26C-4639-9CEE-991768E34242}"/>
    <cellStyle name="Millares 12 2 3" xfId="267" xr:uid="{037E7AA5-83F3-4D9E-AEE7-50C8388D0B7E}"/>
    <cellStyle name="Millares 12 2 3 2" xfId="424" xr:uid="{2BD3E24A-082D-4655-A9A6-CCDFE0391820}"/>
    <cellStyle name="Millares 12 2 3 2 2" xfId="1041" xr:uid="{18677D5A-3FA5-4A78-B2C3-A9EB0C7C19C2}"/>
    <cellStyle name="Millares 12 2 3 2 2 2" xfId="2072" xr:uid="{96287450-1B9A-4EE1-B277-A3D472D11CB2}"/>
    <cellStyle name="Millares 12 2 3 2 2 3" xfId="3103" xr:uid="{9CCDB087-1DD0-4E8D-9CCE-C105B5BC2D87}"/>
    <cellStyle name="Millares 12 2 3 2 2 4" xfId="3743" xr:uid="{08FA1C86-67E5-4842-9CD9-05F867184341}"/>
    <cellStyle name="Millares 12 2 3 2 3" xfId="792" xr:uid="{44562FC0-FB2F-43C6-B5D2-5CBA700E3DD7}"/>
    <cellStyle name="Millares 12 2 3 2 3 2" xfId="1823" xr:uid="{7469B1E7-3EE1-4FB0-8C2B-05AB1DBD5B53}"/>
    <cellStyle name="Millares 12 2 3 2 3 3" xfId="2854" xr:uid="{DB5012B4-8F83-474B-900A-7F432CC6ACDC}"/>
    <cellStyle name="Millares 12 2 3 2 4" xfId="1455" xr:uid="{7A7BF760-BFE5-4F6A-9725-282BE4A567A8}"/>
    <cellStyle name="Millares 12 2 3 2 5" xfId="2486" xr:uid="{DF61746D-EE90-4C28-A3AE-A2DBED9FD984}"/>
    <cellStyle name="Millares 12 2 3 2 6" xfId="3459" xr:uid="{4EC75303-A14B-441C-9C13-386FE104A571}"/>
    <cellStyle name="Millares 12 2 3 3" xfId="916" xr:uid="{C435B285-8527-4F5B-906C-D2CB3BE84DE3}"/>
    <cellStyle name="Millares 12 2 3 3 2" xfId="1947" xr:uid="{C57F99DD-A294-453E-973A-130478748899}"/>
    <cellStyle name="Millares 12 2 3 3 3" xfId="2978" xr:uid="{A7168E18-82A2-400B-9C30-BD4F80173FE5}"/>
    <cellStyle name="Millares 12 2 3 3 4" xfId="3625" xr:uid="{65F401D8-D26D-47CD-A659-5C91BF1C2ED2}"/>
    <cellStyle name="Millares 12 2 3 4" xfId="640" xr:uid="{D12F75A4-B3B1-45DB-9E55-078E72EA96A3}"/>
    <cellStyle name="Millares 12 2 3 4 2" xfId="1671" xr:uid="{7E7EC7DC-7724-42E7-A297-00E6BD5DA0DF}"/>
    <cellStyle name="Millares 12 2 3 4 3" xfId="2702" xr:uid="{D341BA66-E375-414F-A325-64DE327B136B}"/>
    <cellStyle name="Millares 12 2 3 5" xfId="1317" xr:uid="{A15B1E42-27C0-4FDE-8F09-28E2BC11EC29}"/>
    <cellStyle name="Millares 12 2 3 6" xfId="2348" xr:uid="{618C61AA-F661-48E8-8850-ABC62E853D54}"/>
    <cellStyle name="Millares 12 2 3 7" xfId="3331" xr:uid="{EE9FAB82-F852-4ECE-AC25-4AE90C02183F}"/>
    <cellStyle name="Millares 12 2 4" xfId="326" xr:uid="{2EDDA3F2-24F9-4DD6-9672-B4ADB9CFB004}"/>
    <cellStyle name="Millares 12 2 4 2" xfId="466" xr:uid="{AF69C9F2-FBE4-40F7-9FB9-7EAA429CC210}"/>
    <cellStyle name="Millares 12 2 4 2 2" xfId="1083" xr:uid="{4FC0CF2A-D92E-4CC8-B1FD-31DDE17A651E}"/>
    <cellStyle name="Millares 12 2 4 2 2 2" xfId="2114" xr:uid="{1AF5D179-9556-4F4C-A718-52B3892834C0}"/>
    <cellStyle name="Millares 12 2 4 2 2 3" xfId="3145" xr:uid="{CCBCF8B4-910E-4647-B99A-09268C101CB2}"/>
    <cellStyle name="Millares 12 2 4 2 2 4" xfId="3784" xr:uid="{6F4C338D-7408-4B15-BA05-86F0A93E4435}"/>
    <cellStyle name="Millares 12 2 4 2 3" xfId="833" xr:uid="{F572AB30-CB9D-48A9-90B0-FC93AEB64549}"/>
    <cellStyle name="Millares 12 2 4 2 3 2" xfId="1864" xr:uid="{259CA687-0937-4FF7-B205-B5A63E4B7C31}"/>
    <cellStyle name="Millares 12 2 4 2 3 3" xfId="2895" xr:uid="{A4DD6AB9-6F34-4F6C-8382-EA9040923485}"/>
    <cellStyle name="Millares 12 2 4 2 4" xfId="1497" xr:uid="{8D5E97DE-6B2D-4F97-B75E-3407AAA0141C}"/>
    <cellStyle name="Millares 12 2 4 2 5" xfId="2528" xr:uid="{70CBAE7A-B3F4-4D4D-88A2-E46E726A5E4C}"/>
    <cellStyle name="Millares 12 2 4 2 6" xfId="3500" xr:uid="{3AB3B5DF-E4C9-4183-B590-C0AF23B8F3A7}"/>
    <cellStyle name="Millares 12 2 4 3" xfId="957" xr:uid="{6649D140-283F-4B70-B703-625421BA69BD}"/>
    <cellStyle name="Millares 12 2 4 3 2" xfId="1988" xr:uid="{3166A68F-1F64-433F-AE46-1434AECDB220}"/>
    <cellStyle name="Millares 12 2 4 3 3" xfId="3019" xr:uid="{44E15D7D-9E8F-4605-8CDC-232497904487}"/>
    <cellStyle name="Millares 12 2 4 3 4" xfId="3668" xr:uid="{82FAB5C7-CFA8-4CC3-A121-B4CFFD695E31}"/>
    <cellStyle name="Millares 12 2 4 4" xfId="688" xr:uid="{3324E22F-AED9-4808-B9E1-F3EE441B014B}"/>
    <cellStyle name="Millares 12 2 4 4 2" xfId="1719" xr:uid="{3CD11533-4A39-43D4-917B-CED230F877EB}"/>
    <cellStyle name="Millares 12 2 4 4 3" xfId="2750" xr:uid="{24A1C12A-4D3E-4CD1-8924-39C254207DC5}"/>
    <cellStyle name="Millares 12 2 4 5" xfId="1365" xr:uid="{3AC84CF1-E6E0-4FFB-AC25-8842BA68E8C3}"/>
    <cellStyle name="Millares 12 2 4 6" xfId="2396" xr:uid="{864ADF6F-66C4-44FF-A4AA-34D751EB4AF0}"/>
    <cellStyle name="Millares 12 2 4 7" xfId="3380" xr:uid="{D1264DFA-EBC9-4DB9-8140-65DF615BEA9A}"/>
    <cellStyle name="Millares 12 2 5" xfId="337" xr:uid="{C3AF7719-2A10-408B-A85A-B92FD630ECF5}"/>
    <cellStyle name="Millares 12 2 5 2" xfId="477" xr:uid="{E615F9A2-1F43-4CED-8F72-7129E110BFA8}"/>
    <cellStyle name="Millares 12 2 5 2 2" xfId="1094" xr:uid="{0CDF563E-52C4-4A59-A8D4-1C2B0D47C256}"/>
    <cellStyle name="Millares 12 2 5 2 2 2" xfId="2125" xr:uid="{B098FEF8-1F41-423D-B3EC-2202FCBD78F4}"/>
    <cellStyle name="Millares 12 2 5 2 2 3" xfId="3156" xr:uid="{A26663C9-3DD1-4465-B4E8-42DB6515A0AA}"/>
    <cellStyle name="Millares 12 2 5 2 2 4" xfId="3795" xr:uid="{53E0474E-F439-4F4D-A737-21E7F6C6AC4C}"/>
    <cellStyle name="Millares 12 2 5 2 3" xfId="844" xr:uid="{4EE6E196-5714-46ED-8CCE-A428D0C619E4}"/>
    <cellStyle name="Millares 12 2 5 2 3 2" xfId="1875" xr:uid="{D692D26C-4FBC-4F8E-900C-466763C9DB07}"/>
    <cellStyle name="Millares 12 2 5 2 3 3" xfId="2906" xr:uid="{7A7326EC-CB38-433F-A057-3DE630E479A5}"/>
    <cellStyle name="Millares 12 2 5 2 4" xfId="1508" xr:uid="{02EE311F-1A15-4997-B969-42C205055F8D}"/>
    <cellStyle name="Millares 12 2 5 2 5" xfId="2539" xr:uid="{41E8AB8F-D445-4F0E-B32D-DD00E4C433F2}"/>
    <cellStyle name="Millares 12 2 5 2 6" xfId="3511" xr:uid="{C890ACC1-1D90-4D7A-8729-8DA3F9B48632}"/>
    <cellStyle name="Millares 12 2 5 3" xfId="968" xr:uid="{780ACA22-4594-47B9-80BD-A1AB0BFDEB4A}"/>
    <cellStyle name="Millares 12 2 5 3 2" xfId="1999" xr:uid="{6CF3824D-818A-4C04-B8B7-C482AF5EB5C8}"/>
    <cellStyle name="Millares 12 2 5 3 3" xfId="3030" xr:uid="{2E6D6FFD-8955-44A5-8108-FABE77D832B0}"/>
    <cellStyle name="Millares 12 2 5 3 4" xfId="3679" xr:uid="{7BE48D47-C305-428E-805F-BF8510D6DDAB}"/>
    <cellStyle name="Millares 12 2 5 4" xfId="699" xr:uid="{2AFDF44C-0748-4546-A750-6EFD0288B6F5}"/>
    <cellStyle name="Millares 12 2 5 4 2" xfId="1730" xr:uid="{092FE43B-0A27-4A79-A8F9-2FF08668E65A}"/>
    <cellStyle name="Millares 12 2 5 4 3" xfId="2761" xr:uid="{9F293331-BB09-4E07-AB81-166E0255E813}"/>
    <cellStyle name="Millares 12 2 5 5" xfId="1376" xr:uid="{DA1CA2AC-0F9F-4DBF-BABC-D74A2BD655AE}"/>
    <cellStyle name="Millares 12 2 5 6" xfId="2407" xr:uid="{1EDD4C4A-ADD0-4840-891D-992C5CBFE285}"/>
    <cellStyle name="Millares 12 2 5 7" xfId="3391" xr:uid="{29B68BB4-D0B8-4D88-A945-A2CFC69E16B8}"/>
    <cellStyle name="Millares 12 2 6" xfId="361" xr:uid="{5948898E-7AAA-4B78-8B1B-43A9F8FB6D32}"/>
    <cellStyle name="Millares 12 2 6 2" xfId="497" xr:uid="{90967E74-A33A-4D64-9FC4-2EADB6DB8060}"/>
    <cellStyle name="Millares 12 2 6 2 2" xfId="1114" xr:uid="{BE1647D7-B90A-48DC-AADD-DD11C4779A03}"/>
    <cellStyle name="Millares 12 2 6 2 2 2" xfId="2145" xr:uid="{69B34A7E-DAB6-41A4-93A6-7F8985EFC88F}"/>
    <cellStyle name="Millares 12 2 6 2 2 3" xfId="3176" xr:uid="{B7FC5411-AE14-4D7D-961F-8EE4616B96F7}"/>
    <cellStyle name="Millares 12 2 6 2 2 4" xfId="3814" xr:uid="{45C7A476-77FA-44D3-B48B-FF5D2931AD6B}"/>
    <cellStyle name="Millares 12 2 6 2 3" xfId="863" xr:uid="{8A7763C0-5001-4F5A-9F35-735404CF7677}"/>
    <cellStyle name="Millares 12 2 6 2 3 2" xfId="1894" xr:uid="{B32D4609-DA37-4419-B89F-FE78A8A1089B}"/>
    <cellStyle name="Millares 12 2 6 2 3 3" xfId="2925" xr:uid="{22E14B47-2CEE-41FF-A9C8-65B8EBE85D34}"/>
    <cellStyle name="Millares 12 2 6 2 4" xfId="1528" xr:uid="{615DEE8D-7BB6-4A15-AA6B-833A9871A8B1}"/>
    <cellStyle name="Millares 12 2 6 2 5" xfId="2559" xr:uid="{5A0796A8-676E-47E8-B72D-97D148959FEB}"/>
    <cellStyle name="Millares 12 2 6 2 6" xfId="3530" xr:uid="{E3B01C4B-B895-48A7-A838-13854ED7E225}"/>
    <cellStyle name="Millares 12 2 6 3" xfId="987" xr:uid="{6870AD68-7E06-4FB5-9CE0-161C1A2B4A4B}"/>
    <cellStyle name="Millares 12 2 6 3 2" xfId="2018" xr:uid="{0DA2DB33-2B69-4B3E-8021-6D4378903F56}"/>
    <cellStyle name="Millares 12 2 6 3 3" xfId="3049" xr:uid="{02D6E62D-EAE3-47BD-9572-6BFB37CD8EE8}"/>
    <cellStyle name="Millares 12 2 6 3 4" xfId="3698" xr:uid="{BEBBEB74-F074-4EFF-BF17-3D1FBB06192A}"/>
    <cellStyle name="Millares 12 2 6 4" xfId="722" xr:uid="{21DB8AB8-8F98-4053-B483-7317E39C79CA}"/>
    <cellStyle name="Millares 12 2 6 4 2" xfId="1753" xr:uid="{8F887B34-D379-453C-929C-C18894BFD97B}"/>
    <cellStyle name="Millares 12 2 6 4 3" xfId="2784" xr:uid="{3E4B1C98-412D-4BDC-A66F-CD6BD76517C0}"/>
    <cellStyle name="Millares 12 2 6 5" xfId="1399" xr:uid="{450B9576-B9AD-4DFD-A4FC-8514E4E94F21}"/>
    <cellStyle name="Millares 12 2 6 6" xfId="2430" xr:uid="{C419D5AB-3219-43DB-9890-EA5CFA7F5E7A}"/>
    <cellStyle name="Millares 12 2 6 7" xfId="3414" xr:uid="{F375A5BD-FFB7-43EB-B5E7-55DD617AB948}"/>
    <cellStyle name="Millares 12 2 7" xfId="388" xr:uid="{5E1C4112-25F6-46B9-8E1F-36A06D3FC5A0}"/>
    <cellStyle name="Millares 12 2 7 2" xfId="1005" xr:uid="{54CDC4CC-E296-4A72-ADD5-88CFA325DC38}"/>
    <cellStyle name="Millares 12 2 7 2 2" xfId="2036" xr:uid="{8E818729-AA3A-4560-A128-8C75B616B965}"/>
    <cellStyle name="Millares 12 2 7 2 3" xfId="3067" xr:uid="{75D54038-1DC1-4A71-84D6-4E8CD5DC7C2B}"/>
    <cellStyle name="Millares 12 2 7 2 4" xfId="3707" xr:uid="{82E9B746-ACEC-40DE-9BFC-653169701518}"/>
    <cellStyle name="Millares 12 2 7 3" xfId="756" xr:uid="{CE5F3129-4986-4937-917B-6FADB63ED7D8}"/>
    <cellStyle name="Millares 12 2 7 3 2" xfId="1787" xr:uid="{3032779D-1125-430C-8007-6C3B49697D60}"/>
    <cellStyle name="Millares 12 2 7 3 3" xfId="2818" xr:uid="{679A058C-FC51-4A8C-A5CA-13481B238630}"/>
    <cellStyle name="Millares 12 2 7 4" xfId="1419" xr:uid="{BA8B95B4-5B16-4535-B3C8-E3953E90CFA5}"/>
    <cellStyle name="Millares 12 2 7 5" xfId="2450" xr:uid="{B0ED5512-862E-4D12-A013-8AEBF5490287}"/>
    <cellStyle name="Millares 12 2 7 6" xfId="3423" xr:uid="{4D9428A3-D9D9-4273-B3D2-8546D240DA48}"/>
    <cellStyle name="Millares 12 2 8" xfId="880" xr:uid="{FC614592-8120-4E26-AE8D-D443B9BF8B4F}"/>
    <cellStyle name="Millares 12 2 8 2" xfId="1911" xr:uid="{F06B11A4-7C57-4166-B38E-378204438A61}"/>
    <cellStyle name="Millares 12 2 8 3" xfId="2942" xr:uid="{CE0E88B5-3E78-4992-92CD-048BD95333D3}"/>
    <cellStyle name="Millares 12 2 8 4" xfId="3585" xr:uid="{8DA3E783-6780-4DD1-9CED-B959E6760884}"/>
    <cellStyle name="Millares 12 2 9" xfId="595" xr:uid="{589F87A7-BEF2-4841-A17E-F28568CF3C85}"/>
    <cellStyle name="Millares 12 2 9 2" xfId="1626" xr:uid="{46D1BBD3-920E-4A43-9938-26E789DD7955}"/>
    <cellStyle name="Millares 12 2 9 3" xfId="2657" xr:uid="{E9A1E39C-EA91-4C27-B4E2-C024BEE2394F}"/>
    <cellStyle name="Millares 12 3" xfId="245" xr:uid="{D21A893F-9276-4964-8EF6-FA8263C2C36B}"/>
    <cellStyle name="Millares 12 3 2" xfId="283" xr:uid="{CD989F83-8B53-4BCD-8701-E88E899F3381}"/>
    <cellStyle name="Millares 12 3 2 2" xfId="440" xr:uid="{52318C0D-FDCE-463F-8DD6-897EA24F305A}"/>
    <cellStyle name="Millares 12 3 2 2 2" xfId="1057" xr:uid="{FC62332C-6748-4311-BF37-978D691DB84A}"/>
    <cellStyle name="Millares 12 3 2 2 2 2" xfId="2088" xr:uid="{4FFC4B30-D297-49D0-9551-51DB30817EAB}"/>
    <cellStyle name="Millares 12 3 2 2 2 3" xfId="3119" xr:uid="{2B8FAFFF-C927-4B1D-A5EF-80E4EE6ABFCC}"/>
    <cellStyle name="Millares 12 3 2 2 2 4" xfId="3759" xr:uid="{E1095EEC-E591-4460-A466-A77F20F525FB}"/>
    <cellStyle name="Millares 12 3 2 2 3" xfId="808" xr:uid="{523452E4-6ED2-4534-A526-0975701731D6}"/>
    <cellStyle name="Millares 12 3 2 2 3 2" xfId="1839" xr:uid="{54313554-8317-469C-863D-8FFFF293B387}"/>
    <cellStyle name="Millares 12 3 2 2 3 3" xfId="2870" xr:uid="{E5D74D1B-5A04-4C94-B741-2C354B501879}"/>
    <cellStyle name="Millares 12 3 2 2 4" xfId="1471" xr:uid="{F8DB68A4-095D-4579-9A4B-47F6EB47D754}"/>
    <cellStyle name="Millares 12 3 2 2 5" xfId="2502" xr:uid="{A7588E65-99C0-48F0-97E5-D5B1B5527687}"/>
    <cellStyle name="Millares 12 3 2 2 6" xfId="3475" xr:uid="{505CAFC2-06C6-436E-8BF2-2AE9A9F405DF}"/>
    <cellStyle name="Millares 12 3 2 3" xfId="932" xr:uid="{16334619-042C-4716-8F46-BF284A22A44D}"/>
    <cellStyle name="Millares 12 3 2 3 2" xfId="1963" xr:uid="{D9BE3FC0-0E82-462E-A595-63AA289DF1AA}"/>
    <cellStyle name="Millares 12 3 2 3 3" xfId="2994" xr:uid="{88AFD0BE-76B2-4C44-8BB0-8B616239FD20}"/>
    <cellStyle name="Millares 12 3 2 3 4" xfId="3641" xr:uid="{F2D41772-CFB0-4F4D-A21F-37CC4E07F475}"/>
    <cellStyle name="Millares 12 3 2 4" xfId="656" xr:uid="{C72D2024-B1D8-4698-A704-A0E8E1392570}"/>
    <cellStyle name="Millares 12 3 2 4 2" xfId="1687" xr:uid="{F8CEA35E-C761-41C0-BFBF-F8117D7039BF}"/>
    <cellStyle name="Millares 12 3 2 4 3" xfId="2718" xr:uid="{8EE629D0-62CE-48AE-AD36-2CB51149981C}"/>
    <cellStyle name="Millares 12 3 2 5" xfId="1333" xr:uid="{35C899FC-79D8-4090-9826-FCFF0338618D}"/>
    <cellStyle name="Millares 12 3 2 6" xfId="2364" xr:uid="{A2702478-45F8-4ADD-A7E0-3980CB5D404F}"/>
    <cellStyle name="Millares 12 3 2 7" xfId="3347" xr:uid="{B7E69C39-9FB5-479D-A057-4358FA7B42CA}"/>
    <cellStyle name="Millares 12 3 3" xfId="403" xr:uid="{BE9DE571-607B-4CAA-AE62-3B0A4BB8CC3B}"/>
    <cellStyle name="Millares 12 3 3 2" xfId="1020" xr:uid="{E385E6A6-29DE-4FB4-A0C6-99D6527F0015}"/>
    <cellStyle name="Millares 12 3 3 2 2" xfId="2051" xr:uid="{BD93BA4A-2615-4A94-AA29-3161BB213861}"/>
    <cellStyle name="Millares 12 3 3 2 3" xfId="3082" xr:uid="{254BB19F-639A-4926-8325-25DC07370FB7}"/>
    <cellStyle name="Millares 12 3 3 2 4" xfId="3722" xr:uid="{2EE538F7-E2A8-4EAB-B11A-936EF0B909D9}"/>
    <cellStyle name="Millares 12 3 3 3" xfId="771" xr:uid="{0B773DF3-4BA5-43AD-B4B3-92D1B0A7505F}"/>
    <cellStyle name="Millares 12 3 3 3 2" xfId="1802" xr:uid="{2DD483C9-45BC-40E0-AE3A-8819F43109A6}"/>
    <cellStyle name="Millares 12 3 3 3 3" xfId="2833" xr:uid="{E48F321B-6E4D-44B1-9663-2EB8DBF7277F}"/>
    <cellStyle name="Millares 12 3 3 4" xfId="1434" xr:uid="{6C2BE7DB-0034-4E9F-BDA3-8C3F2F8DE77A}"/>
    <cellStyle name="Millares 12 3 3 5" xfId="2465" xr:uid="{F609E4D6-BC06-42E2-9D31-BE1B52C7298C}"/>
    <cellStyle name="Millares 12 3 3 6" xfId="3438" xr:uid="{3EF5A7EE-09C5-445F-81B6-6BA0B243F99E}"/>
    <cellStyle name="Millares 12 3 4" xfId="895" xr:uid="{2249824A-AABD-4ADA-880A-5CE553C9F494}"/>
    <cellStyle name="Millares 12 3 4 2" xfId="1926" xr:uid="{2AD74F29-139E-4350-A96E-69A62B1EF74D}"/>
    <cellStyle name="Millares 12 3 4 3" xfId="2957" xr:uid="{4106DFEC-F150-4924-BF51-F767F3D2BB4E}"/>
    <cellStyle name="Millares 12 3 4 4" xfId="3604" xr:uid="{0CB4D47D-44B2-4463-806B-C6E6D4721779}"/>
    <cellStyle name="Millares 12 3 5" xfId="619" xr:uid="{830CD0B5-CCF2-41FD-92DD-F32D2FFFFEBB}"/>
    <cellStyle name="Millares 12 3 5 2" xfId="1650" xr:uid="{E0E7A3F1-7623-40C4-8DE6-41D43E9CCF1F}"/>
    <cellStyle name="Millares 12 3 5 3" xfId="2681" xr:uid="{44299BD5-38C1-43A6-B93B-0DB5F28570A5}"/>
    <cellStyle name="Millares 12 3 6" xfId="1296" xr:uid="{1D2CB5D5-42F7-4EBA-9C18-1F1A6BC31FCC}"/>
    <cellStyle name="Millares 12 3 7" xfId="2327" xr:uid="{1F769F2C-1D70-4369-B521-0620D125E0AC}"/>
    <cellStyle name="Millares 12 3 8" xfId="3310" xr:uid="{95B4F28A-2E0F-47A7-9C2E-8185BE206AA3}"/>
    <cellStyle name="Millares 12 4" xfId="297" xr:uid="{69C3AB45-A4D5-4881-98DA-9E907B6D8CEB}"/>
    <cellStyle name="Millares 12 5" xfId="265" xr:uid="{F63DC472-EF81-4B24-932C-7D3628F599AD}"/>
    <cellStyle name="Millares 12 5 2" xfId="422" xr:uid="{0731FD84-2308-4974-B942-C8026D1B30B6}"/>
    <cellStyle name="Millares 12 5 2 2" xfId="1039" xr:uid="{B78DA424-23B3-48AB-BBAA-63E66591A4E6}"/>
    <cellStyle name="Millares 12 5 2 2 2" xfId="2070" xr:uid="{86F360A5-E3FE-4760-B0FB-0DAC0645A2C6}"/>
    <cellStyle name="Millares 12 5 2 2 3" xfId="3101" xr:uid="{46DD2329-35B4-4DEC-9038-F5B843EC4DDF}"/>
    <cellStyle name="Millares 12 5 2 2 4" xfId="3741" xr:uid="{2A39C8EF-235D-491E-BCBA-54F84E8977CC}"/>
    <cellStyle name="Millares 12 5 2 3" xfId="790" xr:uid="{A6778EE6-A5AA-488F-9CEC-76712E50BA06}"/>
    <cellStyle name="Millares 12 5 2 3 2" xfId="1821" xr:uid="{17462A2D-E46D-4392-9D34-7D825ED64212}"/>
    <cellStyle name="Millares 12 5 2 3 3" xfId="2852" xr:uid="{4CAE2426-C312-4A3C-AEE7-3295F725992A}"/>
    <cellStyle name="Millares 12 5 2 4" xfId="1453" xr:uid="{4EF34E4C-5947-4685-B814-8F5A7D815B97}"/>
    <cellStyle name="Millares 12 5 2 5" xfId="2484" xr:uid="{AB08E567-3C05-4240-9A56-635983EACB32}"/>
    <cellStyle name="Millares 12 5 2 6" xfId="3457" xr:uid="{8DD1ABFD-6BE2-47CC-9EA6-6BED7CB6C7BF}"/>
    <cellStyle name="Millares 12 5 3" xfId="914" xr:uid="{9AE9675C-57B8-4EC3-A95D-92CB9FBE922F}"/>
    <cellStyle name="Millares 12 5 3 2" xfId="1945" xr:uid="{2A6C1016-5F12-4620-BF36-2B7C53D3747A}"/>
    <cellStyle name="Millares 12 5 3 3" xfId="2976" xr:uid="{35737066-E166-41FC-A369-B310D81396D1}"/>
    <cellStyle name="Millares 12 5 3 4" xfId="3623" xr:uid="{FC42FFDA-84D4-4C45-8F89-B10B67856FB2}"/>
    <cellStyle name="Millares 12 5 4" xfId="638" xr:uid="{D2D5F5E8-6B81-43BB-AFEF-F9F01D45556A}"/>
    <cellStyle name="Millares 12 5 4 2" xfId="1669" xr:uid="{47E9B97E-BB27-402A-9300-08C028DAF54F}"/>
    <cellStyle name="Millares 12 5 4 3" xfId="2700" xr:uid="{478DF850-3AC6-4A12-B362-C03398ABA63B}"/>
    <cellStyle name="Millares 12 5 5" xfId="1315" xr:uid="{32C5A60D-61AA-49E2-8F3F-A1ED61663216}"/>
    <cellStyle name="Millares 12 5 6" xfId="2346" xr:uid="{CD88B0EF-4183-45DE-8052-98231A4C8264}"/>
    <cellStyle name="Millares 12 5 7" xfId="3329" xr:uid="{2B27008D-0CD0-4304-8D97-882D94451E8A}"/>
    <cellStyle name="Millares 12 6" xfId="324" xr:uid="{7CC21308-B7EF-46B2-BEAB-5FAE758891DD}"/>
    <cellStyle name="Millares 12 6 2" xfId="464" xr:uid="{B6211F20-D1A9-46D9-A5BB-AE3222608365}"/>
    <cellStyle name="Millares 12 6 2 2" xfId="1081" xr:uid="{EC2E497A-E96A-44C5-946B-592771E72033}"/>
    <cellStyle name="Millares 12 6 2 2 2" xfId="2112" xr:uid="{2FF59E1B-73C4-4C99-9849-E6B91C888E34}"/>
    <cellStyle name="Millares 12 6 2 2 3" xfId="3143" xr:uid="{4EDC7EE2-B148-446D-ABB9-820153F0FEE9}"/>
    <cellStyle name="Millares 12 6 2 2 4" xfId="3782" xr:uid="{0681FA4F-B0A9-49C1-9CCF-EE62D36C1D5B}"/>
    <cellStyle name="Millares 12 6 2 3" xfId="831" xr:uid="{8B3D595F-C3CE-44D5-BDB9-17E23BE1CBEF}"/>
    <cellStyle name="Millares 12 6 2 3 2" xfId="1862" xr:uid="{0F2C4AAA-83D5-4B0A-B944-7A9405D53705}"/>
    <cellStyle name="Millares 12 6 2 3 3" xfId="2893" xr:uid="{09305D15-1BE6-4F11-94FF-8220D1FE7BA4}"/>
    <cellStyle name="Millares 12 6 2 4" xfId="1495" xr:uid="{B993CB93-2BB5-4BA3-A272-059F67DECEAF}"/>
    <cellStyle name="Millares 12 6 2 5" xfId="2526" xr:uid="{A090FED8-33E9-477B-A56A-622E81F199CB}"/>
    <cellStyle name="Millares 12 6 2 6" xfId="3498" xr:uid="{BD8CBBF8-4062-49BE-9D1E-A88C5F67E443}"/>
    <cellStyle name="Millares 12 6 3" xfId="955" xr:uid="{5D0DD78B-4801-4AAC-8609-77A6AAB5A013}"/>
    <cellStyle name="Millares 12 6 3 2" xfId="1986" xr:uid="{D3478C89-EE1A-4831-92C9-6790B79F5B3C}"/>
    <cellStyle name="Millares 12 6 3 3" xfId="3017" xr:uid="{5B2E7A55-3745-4811-8233-C7A81D8D3D45}"/>
    <cellStyle name="Millares 12 6 3 4" xfId="3666" xr:uid="{B40C4347-9A89-4553-9A88-BA84C5786ECD}"/>
    <cellStyle name="Millares 12 6 4" xfId="686" xr:uid="{142A0BFD-2F36-4443-BD75-F23F2CA8E3BC}"/>
    <cellStyle name="Millares 12 6 4 2" xfId="1717" xr:uid="{96CB7CF1-CF49-4BCC-B211-F398816918F5}"/>
    <cellStyle name="Millares 12 6 4 3" xfId="2748" xr:uid="{6081B131-9B14-4884-AE0A-209782A20E71}"/>
    <cellStyle name="Millares 12 6 5" xfId="1363" xr:uid="{7DFFE2EF-BBFE-4027-83E5-02EBBA31F87F}"/>
    <cellStyle name="Millares 12 6 6" xfId="2394" xr:uid="{813798CC-C5B0-4474-AC23-4EE3DC93E9C8}"/>
    <cellStyle name="Millares 12 6 7" xfId="3378" xr:uid="{34966A73-2053-47E8-8F0F-0A7E75217129}"/>
    <cellStyle name="Millares 12 7" xfId="359" xr:uid="{38538F16-7371-4AC7-8352-1A731E7546D9}"/>
    <cellStyle name="Millares 12 7 2" xfId="495" xr:uid="{C5BE42D4-E32B-4795-B285-86FDD1AF304E}"/>
    <cellStyle name="Millares 12 7 2 2" xfId="1112" xr:uid="{F7E2E65B-4202-4821-9A0F-A92852910029}"/>
    <cellStyle name="Millares 12 7 2 2 2" xfId="2143" xr:uid="{005A6C09-ACC7-4A11-9FA2-1804FC5AE992}"/>
    <cellStyle name="Millares 12 7 2 2 3" xfId="3174" xr:uid="{CE849D06-2C94-4BF1-992F-14EE36669CF8}"/>
    <cellStyle name="Millares 12 7 2 2 4" xfId="3812" xr:uid="{DC2219F6-8909-4DC8-9F92-D666099DA0DE}"/>
    <cellStyle name="Millares 12 7 2 3" xfId="861" xr:uid="{08CB20B7-0CF0-4443-8838-044B1BF6B6E9}"/>
    <cellStyle name="Millares 12 7 2 3 2" xfId="1892" xr:uid="{9AA23057-660C-4EC9-B069-4E93B5DE5FBC}"/>
    <cellStyle name="Millares 12 7 2 3 3" xfId="2923" xr:uid="{CCF26856-2436-4F3B-AE7D-19AB752AC7B1}"/>
    <cellStyle name="Millares 12 7 2 4" xfId="1526" xr:uid="{31DE067A-1D3B-4549-86E2-ED6549FE598E}"/>
    <cellStyle name="Millares 12 7 2 5" xfId="2557" xr:uid="{CC6DD8AF-9782-470B-8815-84B2335AD74C}"/>
    <cellStyle name="Millares 12 7 2 6" xfId="3528" xr:uid="{FFCBDB32-C206-489E-B9E4-6DAF58E092B8}"/>
    <cellStyle name="Millares 12 7 3" xfId="985" xr:uid="{20AFA44F-933C-4558-8632-7752C5465369}"/>
    <cellStyle name="Millares 12 7 3 2" xfId="2016" xr:uid="{5BFBD9AC-78DF-4ABA-9351-FBB06AE00D6B}"/>
    <cellStyle name="Millares 12 7 3 3" xfId="3047" xr:uid="{00685CE1-8252-4343-A27D-FD8EC154F596}"/>
    <cellStyle name="Millares 12 7 3 4" xfId="3696" xr:uid="{34C3CA5F-FA75-45C9-BA1A-B96ED0A4994D}"/>
    <cellStyle name="Millares 12 7 4" xfId="720" xr:uid="{FB7F432C-5528-45E9-9AA7-BCCD4F5BFC79}"/>
    <cellStyle name="Millares 12 7 4 2" xfId="1751" xr:uid="{0CDEB2F5-2BD7-4EDE-B143-4774597BE2D4}"/>
    <cellStyle name="Millares 12 7 4 3" xfId="2782" xr:uid="{433CCAA5-C2F9-43A6-B493-A93F4F993BE9}"/>
    <cellStyle name="Millares 12 7 5" xfId="1397" xr:uid="{F8E5862C-FC31-48D4-82E8-7C6579C5A60B}"/>
    <cellStyle name="Millares 12 7 6" xfId="2428" xr:uid="{9FA04C96-C077-4D7C-AE85-59EFA7C0433E}"/>
    <cellStyle name="Millares 12 7 7" xfId="3412" xr:uid="{269C230E-4B59-40D0-8266-FFC88EB9D0E9}"/>
    <cellStyle name="Millares 12 8" xfId="206" xr:uid="{F1DD84F0-F8F9-4272-93F6-38A2B720988C}"/>
    <cellStyle name="Millares 12 8 2" xfId="1265" xr:uid="{D6B548BA-DF0A-4271-B9EB-9A4B5A2AC23B}"/>
    <cellStyle name="Millares 12 8 3" xfId="2296" xr:uid="{23CC6BFD-937B-412F-B893-0D83028F5366}"/>
    <cellStyle name="Millares 12 8 4" xfId="3580" xr:uid="{AD967C26-8E40-4E5D-A789-3E5953AC0C2E}"/>
    <cellStyle name="Millares 12 9" xfId="589" xr:uid="{C47DFC9B-1E6A-460D-A275-AD069A2E7486}"/>
    <cellStyle name="Millares 12 9 2" xfId="1620" xr:uid="{2FFBBD38-FD87-4FD4-9E6B-95CA707AAE9C}"/>
    <cellStyle name="Millares 12 9 3" xfId="2651" xr:uid="{B2F01A4B-8741-4FD3-81A8-2C2CCFFA17AD}"/>
    <cellStyle name="Millares 13" xfId="36" xr:uid="{00000000-0005-0000-0000-00000B000000}"/>
    <cellStyle name="Millares 13 2" xfId="230" xr:uid="{675CFFBB-D77C-46ED-9FC0-BA119CEB4665}"/>
    <cellStyle name="Millares 13 2 2" xfId="1282" xr:uid="{16F8C50C-D38D-42CC-A691-D28C68E0A1CF}"/>
    <cellStyle name="Millares 13 2 3" xfId="2313" xr:uid="{FCFEFFE1-DC19-42F7-A48D-15B4B310BE5E}"/>
    <cellStyle name="Millares 13 3" xfId="605" xr:uid="{5BAA4A41-B0DD-4286-AC8D-60E60B997C57}"/>
    <cellStyle name="Millares 13 3 2" xfId="1636" xr:uid="{4B842719-E597-43C3-ACB1-EBCFE38F453F}"/>
    <cellStyle name="Millares 13 3 3" xfId="2667" xr:uid="{832D73C3-7571-4731-A83E-66FBD139945D}"/>
    <cellStyle name="Millares 13 4" xfId="3296" xr:uid="{7AFD7341-4B80-4A56-85A4-ECB3EB2BE5D7}"/>
    <cellStyle name="Millares 14" xfId="38" xr:uid="{00000000-0005-0000-0000-00000C000000}"/>
    <cellStyle name="Millares 14 2" xfId="272" xr:uid="{BDDA0AD5-2BCA-40C0-AB0A-580F5FA2B143}"/>
    <cellStyle name="Millares 14 2 2" xfId="429" xr:uid="{4AF36440-DAFE-400A-A07F-0D926007C9EC}"/>
    <cellStyle name="Millares 14 2 2 2" xfId="1046" xr:uid="{D54939F0-9D65-4611-AD83-72120F68D1FD}"/>
    <cellStyle name="Millares 14 2 2 2 2" xfId="2077" xr:uid="{BF62D169-30DA-4B39-9F61-ABABD04D96BE}"/>
    <cellStyle name="Millares 14 2 2 2 3" xfId="3108" xr:uid="{038DDDF2-EBEF-4024-BF3B-233C19FF8B32}"/>
    <cellStyle name="Millares 14 2 2 2 4" xfId="3748" xr:uid="{C0F26FB6-8B9A-4330-8D2D-8194C97DA712}"/>
    <cellStyle name="Millares 14 2 2 3" xfId="797" xr:uid="{F8EC27E5-F6FB-40BF-987A-428315B26DC5}"/>
    <cellStyle name="Millares 14 2 2 3 2" xfId="1828" xr:uid="{6A75A17C-1ECD-4979-9E55-F46232410AA3}"/>
    <cellStyle name="Millares 14 2 2 3 3" xfId="2859" xr:uid="{C7B439EC-FA4B-4CAA-8BB5-6814D475173D}"/>
    <cellStyle name="Millares 14 2 2 4" xfId="1460" xr:uid="{C6F12C53-0FC5-4A4A-849C-8A579152B0EC}"/>
    <cellStyle name="Millares 14 2 2 5" xfId="2491" xr:uid="{4C275736-035F-41C7-89FE-A92A1F19C322}"/>
    <cellStyle name="Millares 14 2 2 6" xfId="3464" xr:uid="{4698537C-F3B7-405F-9CFC-6510108340ED}"/>
    <cellStyle name="Millares 14 2 3" xfId="921" xr:uid="{4F9F5753-3671-4E02-8C27-1C92C3B33FBD}"/>
    <cellStyle name="Millares 14 2 3 2" xfId="1952" xr:uid="{1C207745-CF58-4B12-B240-654CB406A476}"/>
    <cellStyle name="Millares 14 2 3 3" xfId="2983" xr:uid="{5383655A-B868-4C29-AA54-B302048A2D63}"/>
    <cellStyle name="Millares 14 2 3 4" xfId="3630" xr:uid="{B0D0D308-A601-4BB7-9978-C26BDC955AE9}"/>
    <cellStyle name="Millares 14 2 4" xfId="645" xr:uid="{F5DA73E1-7E89-4E3E-BBAC-8F5A66A9E58A}"/>
    <cellStyle name="Millares 14 2 4 2" xfId="1676" xr:uid="{49CF1E3B-215C-41AE-8F86-15AC966C20E2}"/>
    <cellStyle name="Millares 14 2 4 3" xfId="2707" xr:uid="{712D5296-E9CB-473C-AAB9-88B6294A5FDA}"/>
    <cellStyle name="Millares 14 2 5" xfId="1322" xr:uid="{31C0310B-7AAB-4110-B707-F96F5810FBBF}"/>
    <cellStyle name="Millares 14 2 6" xfId="2353" xr:uid="{A33C4177-4DA0-40F3-9712-4912C3412878}"/>
    <cellStyle name="Millares 14 2 7" xfId="3336" xr:uid="{92915F05-8CB0-4767-9085-7CAEF4DD710A}"/>
    <cellStyle name="Millares 14 3" xfId="313" xr:uid="{1C40FF16-0C81-4A45-AA83-6F35A5A515C5}"/>
    <cellStyle name="Millares 14 3 2" xfId="453" xr:uid="{B34F849A-43A5-4D7E-9D20-E86872F4BB77}"/>
    <cellStyle name="Millares 14 3 2 2" xfId="1070" xr:uid="{144F2953-1330-49DB-855B-48421808BEE7}"/>
    <cellStyle name="Millares 14 3 2 2 2" xfId="2101" xr:uid="{3BE344AC-4B0C-43CF-AFBA-1ED323F57342}"/>
    <cellStyle name="Millares 14 3 2 2 3" xfId="3132" xr:uid="{DCAB40FC-02BE-4A16-A2A1-634FDE592F70}"/>
    <cellStyle name="Millares 14 3 2 2 4" xfId="3771" xr:uid="{F8D7CF80-CF41-4C91-B889-2F1455C00FF9}"/>
    <cellStyle name="Millares 14 3 2 3" xfId="820" xr:uid="{7BB0AFB0-B42C-43EF-84C5-F6EFA41736ED}"/>
    <cellStyle name="Millares 14 3 2 3 2" xfId="1851" xr:uid="{04D338FE-1CE3-44BD-8EFC-D9A21F0A0D34}"/>
    <cellStyle name="Millares 14 3 2 3 3" xfId="2882" xr:uid="{BC1F0D76-93C6-4A32-BA10-832DCCAFBEF9}"/>
    <cellStyle name="Millares 14 3 2 4" xfId="1484" xr:uid="{1FBC4EEF-5292-472C-B46D-F6F203A4B7AE}"/>
    <cellStyle name="Millares 14 3 2 5" xfId="2515" xr:uid="{1148C926-DBA1-48CD-B071-A0EF2C3DDF57}"/>
    <cellStyle name="Millares 14 3 2 6" xfId="3487" xr:uid="{8E9C0262-0358-4744-A185-26A512CFB987}"/>
    <cellStyle name="Millares 14 3 3" xfId="944" xr:uid="{5F260E66-EB76-4283-AA65-9ED64E38E663}"/>
    <cellStyle name="Millares 14 3 3 2" xfId="1975" xr:uid="{72E96B74-246B-4808-8138-E59F8DC3C114}"/>
    <cellStyle name="Millares 14 3 3 3" xfId="3006" xr:uid="{7051C190-AC9F-4142-BD0A-559692961860}"/>
    <cellStyle name="Millares 14 3 3 4" xfId="3655" xr:uid="{D5E3B778-A339-4618-8BD3-2D3CE3ADFFA7}"/>
    <cellStyle name="Millares 14 3 4" xfId="675" xr:uid="{ADECA20D-F98C-41B8-9022-2A77202DD046}"/>
    <cellStyle name="Millares 14 3 4 2" xfId="1706" xr:uid="{2FA37CFF-07F3-4C26-8144-BFAE1D26622C}"/>
    <cellStyle name="Millares 14 3 4 3" xfId="2737" xr:uid="{EE63DE38-0247-4055-A76A-60471FD7FCAA}"/>
    <cellStyle name="Millares 14 3 5" xfId="1352" xr:uid="{B59E38B2-F2EC-47FE-B70D-C38245209AA2}"/>
    <cellStyle name="Millares 14 3 6" xfId="2383" xr:uid="{C8AA4B3E-5D58-4D83-A011-EF9026D3CBE6}"/>
    <cellStyle name="Millares 14 3 7" xfId="3367" xr:uid="{05D14AA3-9FB6-4209-B358-95D435F059DD}"/>
    <cellStyle name="Millares 14 4" xfId="348" xr:uid="{EE06E7A6-0A98-4E50-A331-1632524500BA}"/>
    <cellStyle name="Millares 14 4 2" xfId="484" xr:uid="{8D109936-63F9-40C2-BDD8-0A74A51FD4E9}"/>
    <cellStyle name="Millares 14 4 2 2" xfId="1101" xr:uid="{33E21976-86EE-4B95-B7A7-4C473F88C170}"/>
    <cellStyle name="Millares 14 4 2 2 2" xfId="2132" xr:uid="{F2029B3A-4D96-447D-B79C-41F07AFB3C90}"/>
    <cellStyle name="Millares 14 4 2 2 3" xfId="3163" xr:uid="{5EF9536F-B7A3-463E-B22D-4663058C75CA}"/>
    <cellStyle name="Millares 14 4 2 2 4" xfId="3801" xr:uid="{DF317D7E-2F93-470D-9CC3-151D50F4B94F}"/>
    <cellStyle name="Millares 14 4 2 3" xfId="850" xr:uid="{E06E8C78-8989-4590-8E42-1BF0A19B3F0C}"/>
    <cellStyle name="Millares 14 4 2 3 2" xfId="1881" xr:uid="{D060C082-B572-40BC-802E-42DC298C7CCC}"/>
    <cellStyle name="Millares 14 4 2 3 3" xfId="2912" xr:uid="{C951ACB4-B8B0-40D9-B628-61AE8E0F1D89}"/>
    <cellStyle name="Millares 14 4 2 4" xfId="1515" xr:uid="{8B88D6EE-20B0-45F5-A402-5B24584ABD1F}"/>
    <cellStyle name="Millares 14 4 2 5" xfId="2546" xr:uid="{A56909D8-4E14-4791-9E54-26DF8EB5CE23}"/>
    <cellStyle name="Millares 14 4 2 6" xfId="3517" xr:uid="{89997FC7-B65A-4A40-9BA0-877C4930ED43}"/>
    <cellStyle name="Millares 14 4 3" xfId="974" xr:uid="{71860100-939B-422F-86B4-5A839A4F9CFB}"/>
    <cellStyle name="Millares 14 4 3 2" xfId="2005" xr:uid="{CC5D0A3D-02AC-4B21-ADD9-427A6F18D2DD}"/>
    <cellStyle name="Millares 14 4 3 3" xfId="3036" xr:uid="{6C0D1EF0-DEA3-435D-AF70-6AC088067963}"/>
    <cellStyle name="Millares 14 4 3 4" xfId="3685" xr:uid="{68F35AB0-6B68-4ECE-8CC0-CB3289FA834A}"/>
    <cellStyle name="Millares 14 4 4" xfId="709" xr:uid="{06AFAA7F-F028-483A-BAE6-611CDE975F06}"/>
    <cellStyle name="Millares 14 4 4 2" xfId="1740" xr:uid="{62FA5960-4A13-468C-9941-1F857E140DD2}"/>
    <cellStyle name="Millares 14 4 4 3" xfId="2771" xr:uid="{8F7EF54D-348B-4CC4-A1B7-A576ECE4B91C}"/>
    <cellStyle name="Millares 14 4 5" xfId="1386" xr:uid="{D919FB19-E20B-48A0-9029-625226DA109E}"/>
    <cellStyle name="Millares 14 4 6" xfId="2417" xr:uid="{45D4997F-5B65-4BE6-A592-D4D9762A208C}"/>
    <cellStyle name="Millares 14 4 7" xfId="3401" xr:uid="{C71C6053-0948-499F-AFA1-396B0E82D6D7}"/>
    <cellStyle name="Millares 14 5" xfId="392" xr:uid="{D6AD5C76-CEA0-4157-8B3D-A7B0535B03C4}"/>
    <cellStyle name="Millares 14 5 2" xfId="1009" xr:uid="{EF6FD985-0792-438D-8B07-F00F96E51616}"/>
    <cellStyle name="Millares 14 5 2 2" xfId="2040" xr:uid="{A4930CAC-AA61-4C59-9380-FF10F735D318}"/>
    <cellStyle name="Millares 14 5 2 3" xfId="3071" xr:uid="{71897D11-42DF-400C-B915-FC0FD2546C86}"/>
    <cellStyle name="Millares 14 5 2 4" xfId="3711" xr:uid="{27B5040E-E119-4E04-8B29-0838BE0A7F3D}"/>
    <cellStyle name="Millares 14 5 3" xfId="760" xr:uid="{16E9C57A-977E-4C48-BDC5-34CA8038CA40}"/>
    <cellStyle name="Millares 14 5 3 2" xfId="1791" xr:uid="{769112C4-B4BC-4B6D-A72C-903CBF5EE669}"/>
    <cellStyle name="Millares 14 5 3 3" xfId="2822" xr:uid="{8C9640DA-0FF0-4690-8E2B-A7B714D90444}"/>
    <cellStyle name="Millares 14 5 4" xfId="1423" xr:uid="{DF6FB661-B797-4688-ACBD-CC384ED380B1}"/>
    <cellStyle name="Millares 14 5 5" xfId="2454" xr:uid="{4C675007-3B21-4D64-866E-E9812310064B}"/>
    <cellStyle name="Millares 14 5 6" xfId="3427" xr:uid="{A72478C0-AFB1-45B2-80EB-349698A73814}"/>
    <cellStyle name="Millares 14 6" xfId="234" xr:uid="{DD08D9A9-A5AC-457B-AFE4-ED49121C99B4}"/>
    <cellStyle name="Millares 14 6 2" xfId="884" xr:uid="{21A06E32-6F7B-47AC-9A84-49E037C062C5}"/>
    <cellStyle name="Millares 14 6 2 2" xfId="1915" xr:uid="{CA92A014-4DB7-476E-8543-512A89455B94}"/>
    <cellStyle name="Millares 14 6 2 3" xfId="2946" xr:uid="{34C982B8-F251-4AD2-B671-348BD0D8DADA}"/>
    <cellStyle name="Millares 14 6 3" xfId="1285" xr:uid="{EFFAFC73-4C3E-4E98-9EAD-F4835F9031D1}"/>
    <cellStyle name="Millares 14 6 4" xfId="2316" xr:uid="{355ABFC1-550F-4C83-A7BA-B673E9FCAF3B}"/>
    <cellStyle name="Millares 14 6 5" xfId="3593" xr:uid="{A9ACC842-6643-4DB6-A877-7199A19C49C0}"/>
    <cellStyle name="Millares 14 7" xfId="608" xr:uid="{0E36E917-18E0-4D8E-908A-3644B9C41C15}"/>
    <cellStyle name="Millares 14 7 2" xfId="1639" xr:uid="{F9574991-69A9-4104-BF44-62E3FA79B84A}"/>
    <cellStyle name="Millares 14 7 3" xfId="2670" xr:uid="{F455AD8E-2C0B-4100-8A44-DB2A67AB95E6}"/>
    <cellStyle name="Millares 14 8" xfId="3299" xr:uid="{21A45C82-C2CD-4DF4-984C-A6607840697A}"/>
    <cellStyle name="Millares 15" xfId="32" xr:uid="{00000000-0005-0000-0000-00000D000000}"/>
    <cellStyle name="Millares 15 2" xfId="271" xr:uid="{37D6352C-0CD4-4589-AD5F-E77DAF25CCAD}"/>
    <cellStyle name="Millares 15 2 2" xfId="428" xr:uid="{D7A50FA2-88F1-4290-B8A9-73523B0ED989}"/>
    <cellStyle name="Millares 15 2 2 2" xfId="1045" xr:uid="{765C8CA2-353C-456A-AA74-F68062B96C08}"/>
    <cellStyle name="Millares 15 2 2 2 2" xfId="2076" xr:uid="{154965C5-EC24-4D8F-91B1-C46264D97037}"/>
    <cellStyle name="Millares 15 2 2 2 3" xfId="3107" xr:uid="{E46DA73E-8872-43C7-8207-FDD0EA79D9B1}"/>
    <cellStyle name="Millares 15 2 2 2 4" xfId="3747" xr:uid="{D92BFD82-3209-41CA-BCBD-DC16291ABC56}"/>
    <cellStyle name="Millares 15 2 2 3" xfId="796" xr:uid="{8F760C8E-3E1E-4EAC-91A5-EF4DA7223DCA}"/>
    <cellStyle name="Millares 15 2 2 3 2" xfId="1827" xr:uid="{EE91BEDD-417F-458C-9D1E-B7E2D4A21FEE}"/>
    <cellStyle name="Millares 15 2 2 3 3" xfId="2858" xr:uid="{8C7F4277-1BEB-4A4E-B0FE-7BB5F49F5117}"/>
    <cellStyle name="Millares 15 2 2 4" xfId="1459" xr:uid="{99790CFA-1B87-4111-982D-9173A4C1F312}"/>
    <cellStyle name="Millares 15 2 2 5" xfId="2490" xr:uid="{0DCCA42C-A1F0-4E0F-8CE0-5CEAD556D12A}"/>
    <cellStyle name="Millares 15 2 2 6" xfId="3463" xr:uid="{12B37C7D-9ED7-4219-8776-9D50CBD46713}"/>
    <cellStyle name="Millares 15 2 3" xfId="920" xr:uid="{69EB123B-11C8-4DA9-B579-5CAAEA243E39}"/>
    <cellStyle name="Millares 15 2 3 2" xfId="1951" xr:uid="{09826603-5311-4AAE-A723-23C88915EB8C}"/>
    <cellStyle name="Millares 15 2 3 3" xfId="2982" xr:uid="{DF9E24F6-3305-4A98-82D3-EB54CF2F6015}"/>
    <cellStyle name="Millares 15 2 3 4" xfId="3629" xr:uid="{1D1DA346-28F3-4FD6-A712-6A4A7FF7825B}"/>
    <cellStyle name="Millares 15 2 4" xfId="644" xr:uid="{AB6FA8D1-D535-46AC-8A24-4C23A79C517B}"/>
    <cellStyle name="Millares 15 2 4 2" xfId="1675" xr:uid="{E8B4955D-0E0C-4FE9-83CD-71C33D3B6853}"/>
    <cellStyle name="Millares 15 2 4 3" xfId="2706" xr:uid="{57B4D01D-624C-49B0-A1A6-F9EAFC9684B0}"/>
    <cellStyle name="Millares 15 2 5" xfId="1321" xr:uid="{023FF190-D4F1-4661-8CF5-4E39E7F221B4}"/>
    <cellStyle name="Millares 15 2 6" xfId="2352" xr:uid="{E10A89C9-91A7-4AEB-B12F-C0F21F6EEF8F}"/>
    <cellStyle name="Millares 15 2 7" xfId="3335" xr:uid="{B9BE8189-ED0F-4B68-91EC-FD32E9C8C3D7}"/>
    <cellStyle name="Millares 15 3" xfId="312" xr:uid="{A574672C-BA37-4287-9BE7-7F5A5D1CA571}"/>
    <cellStyle name="Millares 15 3 2" xfId="452" xr:uid="{5DF32F7E-56A2-4F84-BF63-1E042EDF598C}"/>
    <cellStyle name="Millares 15 3 2 2" xfId="1069" xr:uid="{804DB517-8BAF-4E6F-A5F9-840CAC20EC31}"/>
    <cellStyle name="Millares 15 3 2 2 2" xfId="2100" xr:uid="{64F543FC-5AD4-42D6-A81E-A22F7ED26147}"/>
    <cellStyle name="Millares 15 3 2 2 3" xfId="3131" xr:uid="{194A47DC-0865-4BCC-BFAE-D9BDB87095CA}"/>
    <cellStyle name="Millares 15 3 2 2 4" xfId="3770" xr:uid="{B9A7E11A-1DF4-4D8E-8070-2D17032FDFC3}"/>
    <cellStyle name="Millares 15 3 2 3" xfId="819" xr:uid="{84B04D24-5EF8-4C53-99CA-C2A5D3720D9D}"/>
    <cellStyle name="Millares 15 3 2 3 2" xfId="1850" xr:uid="{85D6A954-3474-468E-9F2F-91889F17F1FD}"/>
    <cellStyle name="Millares 15 3 2 3 3" xfId="2881" xr:uid="{1D903E43-0AAD-4CBA-A33C-C0A8E492A320}"/>
    <cellStyle name="Millares 15 3 2 4" xfId="1483" xr:uid="{2826ACBE-6C93-43DE-814B-EC39F7519143}"/>
    <cellStyle name="Millares 15 3 2 5" xfId="2514" xr:uid="{0A88E5FE-7224-47FE-A9BC-94505EC46339}"/>
    <cellStyle name="Millares 15 3 2 6" xfId="3486" xr:uid="{3FC30F66-6462-4853-AC49-6B995E977AEB}"/>
    <cellStyle name="Millares 15 3 3" xfId="943" xr:uid="{B5896915-1222-49DC-AF8E-001B1E62AB19}"/>
    <cellStyle name="Millares 15 3 3 2" xfId="1974" xr:uid="{AD225A6A-4EC0-4321-A5ED-6A9A3B44CF8C}"/>
    <cellStyle name="Millares 15 3 3 3" xfId="3005" xr:uid="{80A50BF2-B6FB-4F9E-93E9-281786917440}"/>
    <cellStyle name="Millares 15 3 3 4" xfId="3654" xr:uid="{143F2919-7D5F-486A-AF58-59F738731BAF}"/>
    <cellStyle name="Millares 15 3 4" xfId="674" xr:uid="{28F8F637-1CCF-4953-A4CD-DEB130F9CEE5}"/>
    <cellStyle name="Millares 15 3 4 2" xfId="1705" xr:uid="{AF67FFDE-54DB-4A32-BF7F-6E931D398006}"/>
    <cellStyle name="Millares 15 3 4 3" xfId="2736" xr:uid="{B81A798D-3BB5-4EF4-AC64-DF9B53EDDE67}"/>
    <cellStyle name="Millares 15 3 5" xfId="1351" xr:uid="{9FAA3383-19A7-495D-95D6-A4E8154F5B07}"/>
    <cellStyle name="Millares 15 3 6" xfId="2382" xr:uid="{69ED6119-4AEC-4F97-9082-1EB90A857BF2}"/>
    <cellStyle name="Millares 15 3 7" xfId="3366" xr:uid="{A20DC2EF-D5DF-4908-AB33-30D8129421C7}"/>
    <cellStyle name="Millares 15 4" xfId="347" xr:uid="{20ED19D4-A9C8-4560-B9C1-312E359C0AA4}"/>
    <cellStyle name="Millares 15 4 2" xfId="483" xr:uid="{30DAE044-9AA4-4B54-B292-3E3362211905}"/>
    <cellStyle name="Millares 15 4 2 2" xfId="1100" xr:uid="{2A299A1E-C6E6-4E4F-8F6F-4FB0C4BF618F}"/>
    <cellStyle name="Millares 15 4 2 2 2" xfId="2131" xr:uid="{0CE608B4-A90A-45B1-9D6D-DD76B008C158}"/>
    <cellStyle name="Millares 15 4 2 2 3" xfId="3162" xr:uid="{314820D0-03C3-46CD-9ED5-0863B523C8AB}"/>
    <cellStyle name="Millares 15 4 2 2 4" xfId="3800" xr:uid="{BB52D42C-F1AE-4428-B4F2-76C98A4046DB}"/>
    <cellStyle name="Millares 15 4 2 3" xfId="849" xr:uid="{8E8F7FF1-AC95-41E2-AA72-EB1E70A95FFF}"/>
    <cellStyle name="Millares 15 4 2 3 2" xfId="1880" xr:uid="{72220EAC-AF48-48DF-9FBE-760D0BE6D3DD}"/>
    <cellStyle name="Millares 15 4 2 3 3" xfId="2911" xr:uid="{2289FEDA-7B64-4DE7-B87C-9B68D8B28FC0}"/>
    <cellStyle name="Millares 15 4 2 4" xfId="1514" xr:uid="{BB8EE04C-2F22-440E-8BC1-0F4823323568}"/>
    <cellStyle name="Millares 15 4 2 5" xfId="2545" xr:uid="{C02B6643-B791-484B-860C-24E6AA772882}"/>
    <cellStyle name="Millares 15 4 2 6" xfId="3516" xr:uid="{B09BC275-3BD1-4EC6-9449-63D0DCE71BD8}"/>
    <cellStyle name="Millares 15 4 3" xfId="973" xr:uid="{3CFF08BE-BFD1-4DDC-AA85-FBC6E6C18537}"/>
    <cellStyle name="Millares 15 4 3 2" xfId="2004" xr:uid="{2DCDBB1D-F677-4DD6-BE09-C3DA02D42536}"/>
    <cellStyle name="Millares 15 4 3 3" xfId="3035" xr:uid="{05227F79-3B81-4B68-8191-47BC43FC3644}"/>
    <cellStyle name="Millares 15 4 3 4" xfId="3684" xr:uid="{35B4A049-8A09-43F7-947A-62BF115A22ED}"/>
    <cellStyle name="Millares 15 4 4" xfId="708" xr:uid="{17ED85E2-C9EB-45B4-B377-1E61D1D7B24D}"/>
    <cellStyle name="Millares 15 4 4 2" xfId="1739" xr:uid="{5C293B94-5C4E-42F7-A174-2977D3C8C283}"/>
    <cellStyle name="Millares 15 4 4 3" xfId="2770" xr:uid="{71126823-249A-4EC2-8DF4-BE90B70C2232}"/>
    <cellStyle name="Millares 15 4 5" xfId="1385" xr:uid="{626F1F64-FBD5-4EEB-A078-AD71C644EBE5}"/>
    <cellStyle name="Millares 15 4 6" xfId="2416" xr:uid="{4EFC3C4A-A051-44B5-B396-F7B39B34155D}"/>
    <cellStyle name="Millares 15 4 7" xfId="3400" xr:uid="{74F9A39B-F5E6-46EE-B7AE-DEC86F1B80EF}"/>
    <cellStyle name="Millares 15 5" xfId="391" xr:uid="{08EFBA76-CAEB-4C79-9143-5AF165A10338}"/>
    <cellStyle name="Millares 15 5 2" xfId="1008" xr:uid="{B993458A-2F48-4568-8984-7676AE7E80FB}"/>
    <cellStyle name="Millares 15 5 2 2" xfId="2039" xr:uid="{9B92BCE2-D3D2-44C4-A1EE-B0ED2F0B71CF}"/>
    <cellStyle name="Millares 15 5 2 3" xfId="3070" xr:uid="{BE0FB4D3-EF5B-4921-AE39-2E06E3E80BDC}"/>
    <cellStyle name="Millares 15 5 2 4" xfId="3710" xr:uid="{2A246F9A-0298-49CC-97B1-DD5B5990C92C}"/>
    <cellStyle name="Millares 15 5 3" xfId="759" xr:uid="{7F13DE86-C0D8-4B15-A849-56612BFB0DBF}"/>
    <cellStyle name="Millares 15 5 3 2" xfId="1790" xr:uid="{65955247-4BB6-4D60-8332-05BCD89409FA}"/>
    <cellStyle name="Millares 15 5 3 3" xfId="2821" xr:uid="{31F3607E-44C0-463B-84CE-4CF2949BD654}"/>
    <cellStyle name="Millares 15 5 4" xfId="1422" xr:uid="{2D906111-D3C5-40D5-87C1-0E6D05256F1B}"/>
    <cellStyle name="Millares 15 5 5" xfId="2453" xr:uid="{3D05132B-961E-42B4-973A-336AF97DD57D}"/>
    <cellStyle name="Millares 15 5 6" xfId="3426" xr:uid="{91C5A98E-653B-4116-A1FD-A9CCCF0CB8A3}"/>
    <cellStyle name="Millares 15 6" xfId="233" xr:uid="{EB8321AF-B402-477D-9C65-AB55E4A541B9}"/>
    <cellStyle name="Millares 15 6 2" xfId="883" xr:uid="{84922495-DC4F-41E6-89F5-65DD46BF6102}"/>
    <cellStyle name="Millares 15 6 2 2" xfId="1914" xr:uid="{4D1B27E2-F288-4A70-BC6C-1168A4F3B145}"/>
    <cellStyle name="Millares 15 6 2 3" xfId="2945" xr:uid="{A7563091-D600-4E98-804C-FD6FB97D97B5}"/>
    <cellStyle name="Millares 15 6 3" xfId="1284" xr:uid="{6ECC9969-978D-4365-8770-1F6AAF329741}"/>
    <cellStyle name="Millares 15 6 4" xfId="2315" xr:uid="{0979B770-4EF4-48ED-A17C-78868A378613}"/>
    <cellStyle name="Millares 15 6 5" xfId="3592" xr:uid="{C3B93345-4665-40BF-BD1F-4330B43F38E5}"/>
    <cellStyle name="Millares 15 7" xfId="607" xr:uid="{246D1FCA-FF74-417F-AEC5-E7D3F51F4B08}"/>
    <cellStyle name="Millares 15 7 2" xfId="1638" xr:uid="{50073E15-B9A5-4B4E-A8AD-012D501C8AB0}"/>
    <cellStyle name="Millares 15 7 3" xfId="2669" xr:uid="{717FAC14-B4B3-4B25-A99D-3DA2A3D7D79F}"/>
    <cellStyle name="Millares 15 8" xfId="3298" xr:uid="{87B6F4FE-7E5B-430F-B56F-9EB7983397A2}"/>
    <cellStyle name="Millares 16" xfId="37" xr:uid="{00000000-0005-0000-0000-00000E000000}"/>
    <cellStyle name="Millares 16 2" xfId="288" xr:uid="{1D169765-3DD7-447B-8586-B08DA30A4454}"/>
    <cellStyle name="Millares 16 2 2" xfId="445" xr:uid="{6DEE06A5-2630-4E2C-9FEE-411ECD2DF75E}"/>
    <cellStyle name="Millares 16 2 2 2" xfId="1062" xr:uid="{C26E1FA4-FB9B-41D7-84AF-2D9C9C933FB8}"/>
    <cellStyle name="Millares 16 2 2 2 2" xfId="2093" xr:uid="{D1FBCF2C-49DB-4291-87C6-AE6BF7575929}"/>
    <cellStyle name="Millares 16 2 2 2 3" xfId="3124" xr:uid="{616E46A9-0FC9-447F-BC98-E0634ABB3FBA}"/>
    <cellStyle name="Millares 16 2 2 2 4" xfId="3764" xr:uid="{9BA82C5A-B778-41FE-BECC-3126E3857C17}"/>
    <cellStyle name="Millares 16 2 2 3" xfId="813" xr:uid="{B9C8CB42-9F0C-40FD-814C-E4ED957E0747}"/>
    <cellStyle name="Millares 16 2 2 3 2" xfId="1844" xr:uid="{27DECED9-1796-45AF-B197-9514D259CB9D}"/>
    <cellStyle name="Millares 16 2 2 3 3" xfId="2875" xr:uid="{C934D537-B9A6-43AB-9887-F0814333C846}"/>
    <cellStyle name="Millares 16 2 2 4" xfId="1476" xr:uid="{DBCDB8A0-9C90-4ACC-8936-967FFD1D9A32}"/>
    <cellStyle name="Millares 16 2 2 5" xfId="2507" xr:uid="{07A83CA5-A1DB-46F5-8880-F35BCE4D31A4}"/>
    <cellStyle name="Millares 16 2 2 6" xfId="3480" xr:uid="{6DA5AB1A-DCA4-4BF6-8A06-7DB3A288BED4}"/>
    <cellStyle name="Millares 16 2 3" xfId="937" xr:uid="{D0BD0B8D-5334-4E8F-8568-B06FE8ED5485}"/>
    <cellStyle name="Millares 16 2 3 2" xfId="1968" xr:uid="{A642164A-A83B-4514-9C94-577589C66081}"/>
    <cellStyle name="Millares 16 2 3 3" xfId="2999" xr:uid="{36DF10F3-3606-4C59-B3D0-EB6F98F1EC5A}"/>
    <cellStyle name="Millares 16 2 3 4" xfId="3646" xr:uid="{E7E8ADAF-E15F-4C38-B9F0-E70E87819E03}"/>
    <cellStyle name="Millares 16 2 4" xfId="661" xr:uid="{057D084A-84E4-4141-9411-3405DE6F42AC}"/>
    <cellStyle name="Millares 16 2 4 2" xfId="1692" xr:uid="{AB4013F0-7E53-4F30-9557-C6A2541E9F08}"/>
    <cellStyle name="Millares 16 2 4 3" xfId="2723" xr:uid="{8D647EE9-3479-4F32-8BC5-133DE1398076}"/>
    <cellStyle name="Millares 16 2 5" xfId="1338" xr:uid="{08A4BD1D-C34C-4CC6-91A4-608D8CE3265F}"/>
    <cellStyle name="Millares 16 2 6" xfId="2369" xr:uid="{760FF2C6-CB70-47E9-ABAA-50F5A3A8B0DC}"/>
    <cellStyle name="Millares 16 2 7" xfId="3352" xr:uid="{329488D2-B5B8-4FFA-91A7-9678F958A8A4}"/>
    <cellStyle name="Millares 16 3" xfId="329" xr:uid="{BC0AB8E5-504D-4427-9A61-081778C8D34D}"/>
    <cellStyle name="Millares 16 3 2" xfId="469" xr:uid="{B735A844-5219-462B-81E2-B1B5BCAA9BA9}"/>
    <cellStyle name="Millares 16 3 2 2" xfId="1086" xr:uid="{41E80856-DBA8-4F9C-BB3D-EB8002A54699}"/>
    <cellStyle name="Millares 16 3 2 2 2" xfId="2117" xr:uid="{C835647D-78EB-4031-A007-0AC928AC013A}"/>
    <cellStyle name="Millares 16 3 2 2 3" xfId="3148" xr:uid="{DD00E4B1-E21D-4ECF-BBF4-F495FC4E36F3}"/>
    <cellStyle name="Millares 16 3 2 2 4" xfId="3787" xr:uid="{858C178B-ECF3-478F-9015-AF695843764C}"/>
    <cellStyle name="Millares 16 3 2 3" xfId="836" xr:uid="{DD5E6805-522A-4FDF-8424-711CE21BA39B}"/>
    <cellStyle name="Millares 16 3 2 3 2" xfId="1867" xr:uid="{9303A126-8CC0-4D62-911C-889522709B49}"/>
    <cellStyle name="Millares 16 3 2 3 3" xfId="2898" xr:uid="{D71C761C-19BD-45CE-B21F-5D6C59C3174A}"/>
    <cellStyle name="Millares 16 3 2 4" xfId="1500" xr:uid="{F3268002-FD43-4E71-99F6-75544C462373}"/>
    <cellStyle name="Millares 16 3 2 5" xfId="2531" xr:uid="{EE85482E-C303-4E50-A3C0-FAD8BD15E5CF}"/>
    <cellStyle name="Millares 16 3 2 6" xfId="3503" xr:uid="{D8A5510B-EAB7-40C8-82FE-8616B0643F63}"/>
    <cellStyle name="Millares 16 3 3" xfId="960" xr:uid="{0A200DA7-FB2B-45A9-AB5F-477CDD9BFC9C}"/>
    <cellStyle name="Millares 16 3 3 2" xfId="1991" xr:uid="{0B9D5F3C-DB00-4827-9254-A0B4F452600D}"/>
    <cellStyle name="Millares 16 3 3 3" xfId="3022" xr:uid="{90C1023F-3141-4129-A0FB-CE8F8AC5C1D2}"/>
    <cellStyle name="Millares 16 3 3 4" xfId="3671" xr:uid="{8543F018-475A-4229-958D-6A199BCED3A4}"/>
    <cellStyle name="Millares 16 3 4" xfId="691" xr:uid="{2FBA86F7-3BAF-42B3-B5AC-B6B36B55E546}"/>
    <cellStyle name="Millares 16 3 4 2" xfId="1722" xr:uid="{A840AF86-9EEE-4303-B825-2203D9F23D9A}"/>
    <cellStyle name="Millares 16 3 4 3" xfId="2753" xr:uid="{EAC0BE16-5F8D-4F98-837C-6AF011C0ECC3}"/>
    <cellStyle name="Millares 16 3 5" xfId="1368" xr:uid="{E19E5FCE-466B-4FCD-A658-E3327F58BDD0}"/>
    <cellStyle name="Millares 16 3 6" xfId="2399" xr:uid="{1DD0147F-A638-4489-975B-0C93D21DA864}"/>
    <cellStyle name="Millares 16 3 7" xfId="3383" xr:uid="{6E0E5272-FC9B-4CBA-84E9-35FAAB32F9F7}"/>
    <cellStyle name="Millares 16 4" xfId="364" xr:uid="{9295A2A9-EE49-4E9F-8C9C-4CE3EBA45F8E}"/>
    <cellStyle name="Millares 16 4 2" xfId="500" xr:uid="{C3819C58-837F-4B39-884E-2BB3F21E9990}"/>
    <cellStyle name="Millares 16 4 2 2" xfId="1117" xr:uid="{F3F2EB43-7DC1-4606-8C0D-FA64827188DD}"/>
    <cellStyle name="Millares 16 4 2 2 2" xfId="2148" xr:uid="{AB8D13DA-7C49-4A5D-AC0E-5D8248BA96BE}"/>
    <cellStyle name="Millares 16 4 2 2 3" xfId="3179" xr:uid="{86EB5D7B-CC2D-4920-9D31-AC2A3D7FD6F7}"/>
    <cellStyle name="Millares 16 4 2 2 4" xfId="3817" xr:uid="{259199D3-0BC6-4251-BBB2-1E97284E7044}"/>
    <cellStyle name="Millares 16 4 2 3" xfId="866" xr:uid="{0FDA5C2C-52A8-467A-A26A-DD0F7282514F}"/>
    <cellStyle name="Millares 16 4 2 3 2" xfId="1897" xr:uid="{CCF610AB-9D74-45F1-B468-A6C50A2B1CBB}"/>
    <cellStyle name="Millares 16 4 2 3 3" xfId="2928" xr:uid="{4195AF71-87CC-4863-B896-7F5DF157E94D}"/>
    <cellStyle name="Millares 16 4 2 4" xfId="1531" xr:uid="{9D97025A-E68F-46F9-A19E-386CDF99E5F0}"/>
    <cellStyle name="Millares 16 4 2 5" xfId="2562" xr:uid="{DDC29CA2-A78C-44B7-A7C5-E84C190D10E8}"/>
    <cellStyle name="Millares 16 4 2 6" xfId="3533" xr:uid="{F605F0DA-5739-4705-A019-1F9782D6818B}"/>
    <cellStyle name="Millares 16 4 3" xfId="990" xr:uid="{736B36B8-6ED7-4DFC-8057-00AAC756D2E6}"/>
    <cellStyle name="Millares 16 4 3 2" xfId="2021" xr:uid="{4953E1AF-AC4F-4574-875D-D24882A3B9E6}"/>
    <cellStyle name="Millares 16 4 3 3" xfId="3052" xr:uid="{19C7B0C7-7906-4DA8-A2B6-032814BD44AB}"/>
    <cellStyle name="Millares 16 4 3 4" xfId="3701" xr:uid="{DA121729-201C-46EB-BD36-D224C293F14E}"/>
    <cellStyle name="Millares 16 4 4" xfId="725" xr:uid="{A7B68AD3-D03C-4F29-A955-59789D315D27}"/>
    <cellStyle name="Millares 16 4 4 2" xfId="1756" xr:uid="{59FE326B-7A9E-448C-A1C5-F760D338B5AF}"/>
    <cellStyle name="Millares 16 4 4 3" xfId="2787" xr:uid="{D5C1D1A3-B9F5-4C5A-B91F-18D4E48E5587}"/>
    <cellStyle name="Millares 16 4 5" xfId="1402" xr:uid="{940F6E3C-B5FC-4B33-A623-17417970AD98}"/>
    <cellStyle name="Millares 16 4 6" xfId="2433" xr:uid="{137F19E2-7BE5-4D47-B903-8F920826DE4A}"/>
    <cellStyle name="Millares 16 4 7" xfId="3417" xr:uid="{822AA7E9-CB5B-4B82-A9A2-1EA3986CA020}"/>
    <cellStyle name="Millares 16 5" xfId="408" xr:uid="{003EA738-CB1F-4D60-9645-A140E0698E33}"/>
    <cellStyle name="Millares 16 5 2" xfId="1025" xr:uid="{400B91AF-3333-4923-9B2B-6F7EBF597B01}"/>
    <cellStyle name="Millares 16 5 2 2" xfId="2056" xr:uid="{0B787B0C-0F5D-4598-A85F-C4779AF38E45}"/>
    <cellStyle name="Millares 16 5 2 3" xfId="3087" xr:uid="{B9EBE543-0801-4A90-8285-2C2DE31ABF71}"/>
    <cellStyle name="Millares 16 5 2 4" xfId="3727" xr:uid="{286C8DD4-8B4E-43F8-AA18-301F9941015A}"/>
    <cellStyle name="Millares 16 5 3" xfId="776" xr:uid="{973DBEA1-D019-4440-88E5-5D8A86EF7B99}"/>
    <cellStyle name="Millares 16 5 3 2" xfId="1807" xr:uid="{1311B817-BE5C-4064-B9C8-129FD83BEAD0}"/>
    <cellStyle name="Millares 16 5 3 3" xfId="2838" xr:uid="{57766AE2-E75A-422D-ADCA-918AEC3F69F3}"/>
    <cellStyle name="Millares 16 5 4" xfId="1439" xr:uid="{7355D35B-700A-4C28-900D-2CB3BEA9D38B}"/>
    <cellStyle name="Millares 16 5 5" xfId="2470" xr:uid="{4D4E9B39-9E44-4F76-8BB8-DFDAC1EE2661}"/>
    <cellStyle name="Millares 16 5 6" xfId="3443" xr:uid="{8D487826-67D8-4E1C-AEB5-1152F250DA43}"/>
    <cellStyle name="Millares 16 6" xfId="251" xr:uid="{A83C4FB1-3655-4317-B775-F854D27617B2}"/>
    <cellStyle name="Millares 16 6 2" xfId="900" xr:uid="{004DBD96-D12C-4162-8D97-141BB62E85BD}"/>
    <cellStyle name="Millares 16 6 2 2" xfId="1931" xr:uid="{5589CA48-A5D9-43E7-9BA3-17D02176EF00}"/>
    <cellStyle name="Millares 16 6 2 3" xfId="2962" xr:uid="{BD708499-B6DA-40CF-9DA0-E86A13E435C9}"/>
    <cellStyle name="Millares 16 6 3" xfId="1301" xr:uid="{E2D26764-079D-4717-803B-97587A7D5B0A}"/>
    <cellStyle name="Millares 16 6 4" xfId="2332" xr:uid="{4108EF1F-C681-49D5-88DB-692A1B27567E}"/>
    <cellStyle name="Millares 16 6 5" xfId="3609" xr:uid="{E94C2FF3-7E74-4A8E-ADE1-FF97E78A8072}"/>
    <cellStyle name="Millares 16 7" xfId="624" xr:uid="{BF2CE44D-9949-4F32-BC82-8C2553601DB0}"/>
    <cellStyle name="Millares 16 7 2" xfId="1655" xr:uid="{4C93CB1E-8DD8-4381-BA96-7B5C9F0AF29C}"/>
    <cellStyle name="Millares 16 7 3" xfId="2686" xr:uid="{E610D9A6-22A6-4792-A742-79FD2A24B6DD}"/>
    <cellStyle name="Millares 16 8" xfId="3315" xr:uid="{3EE9ECC3-9FFA-445A-A274-DB96BBB73A20}"/>
    <cellStyle name="Millares 17" xfId="39" xr:uid="{00000000-0005-0000-0000-00000F000000}"/>
    <cellStyle name="Millares 17 2" xfId="412" xr:uid="{143D7485-2B32-4186-87A3-EDB20DB0EBB5}"/>
    <cellStyle name="Millares 17 2 2" xfId="1029" xr:uid="{D3B5D32D-8450-408D-972D-A20E81400D18}"/>
    <cellStyle name="Millares 17 2 2 2" xfId="2060" xr:uid="{AB541526-4D89-46C5-AAC8-E8B5A68B37BB}"/>
    <cellStyle name="Millares 17 2 2 3" xfId="3091" xr:uid="{AA938819-1310-431C-A409-02E659B4681E}"/>
    <cellStyle name="Millares 17 2 2 4" xfId="3731" xr:uid="{FD632BD5-E5B6-4A44-A979-71CF9F44F722}"/>
    <cellStyle name="Millares 17 2 3" xfId="780" xr:uid="{593D94E7-A04B-4A7F-98E6-6AB7505C8DB1}"/>
    <cellStyle name="Millares 17 2 3 2" xfId="1811" xr:uid="{AAE28E28-1B46-42B3-BF69-2E7E495A7BEC}"/>
    <cellStyle name="Millares 17 2 3 3" xfId="2842" xr:uid="{4E5238EE-6A04-4744-B44B-89AEFB76C6A1}"/>
    <cellStyle name="Millares 17 2 4" xfId="1443" xr:uid="{3DB2761C-55CF-4DF6-B9FF-2A4DAA6AE7AD}"/>
    <cellStyle name="Millares 17 2 5" xfId="2474" xr:uid="{F475D2CA-C680-4F7F-A2E2-925FBBFC9399}"/>
    <cellStyle name="Millares 17 2 6" xfId="3447" xr:uid="{948515FC-C75C-4EB1-BC9B-0488BEC26B88}"/>
    <cellStyle name="Millares 17 3" xfId="255" xr:uid="{C0B7CCD8-17A4-407A-BD55-3BF282BA332D}"/>
    <cellStyle name="Millares 17 3 2" xfId="904" xr:uid="{2C7D7499-74DE-4743-8565-2B23B325120B}"/>
    <cellStyle name="Millares 17 3 2 2" xfId="1935" xr:uid="{7BD8922E-C323-4875-A458-52F35BA5693B}"/>
    <cellStyle name="Millares 17 3 2 3" xfId="2966" xr:uid="{FA82C74D-9B34-474F-83A8-A9A5DAE1875E}"/>
    <cellStyle name="Millares 17 3 3" xfId="1305" xr:uid="{DBF77649-CDAE-4858-913B-07DEC3731432}"/>
    <cellStyle name="Millares 17 3 4" xfId="2336" xr:uid="{56E44B5D-71A2-4034-8408-A338B818F30C}"/>
    <cellStyle name="Millares 17 3 5" xfId="3613" xr:uid="{97684270-3AE0-4C66-B8B4-ED72622C9E37}"/>
    <cellStyle name="Millares 17 4" xfId="628" xr:uid="{0CC4FF84-F6A9-41D3-952D-1BFC6B747EC2}"/>
    <cellStyle name="Millares 17 4 2" xfId="1659" xr:uid="{A89768C5-172D-4BA6-872F-B3C16D5933C6}"/>
    <cellStyle name="Millares 17 4 3" xfId="2690" xr:uid="{9460CD47-235A-4196-B417-5CC0F2916DF8}"/>
    <cellStyle name="Millares 17 5" xfId="3319" xr:uid="{68CDA977-7F0D-44AD-B9AE-FB1B4F210186}"/>
    <cellStyle name="Millares 174 2" xfId="201" xr:uid="{A2625090-5C6E-4248-820C-F2184F5B6B09}"/>
    <cellStyle name="Millares 174 2 2" xfId="243" xr:uid="{EBBDC768-13A0-4240-AFEA-E0AEE04DA52A}"/>
    <cellStyle name="Millares 174 2 2 2" xfId="281" xr:uid="{1CB097DB-4B49-47E1-B16C-A5303207B1A9}"/>
    <cellStyle name="Millares 174 2 2 2 2" xfId="438" xr:uid="{0A4F95C8-68C3-43EA-95AB-B842F2726970}"/>
    <cellStyle name="Millares 174 2 2 2 2 2" xfId="1055" xr:uid="{B5E55241-91D1-433D-BAF5-21034CB29BB4}"/>
    <cellStyle name="Millares 174 2 2 2 2 2 2" xfId="2086" xr:uid="{209FDFC5-5C4E-482B-85C8-CA13D1D0DCB0}"/>
    <cellStyle name="Millares 174 2 2 2 2 2 3" xfId="3117" xr:uid="{C739A2F4-9269-476B-8EF9-746DA5B0937B}"/>
    <cellStyle name="Millares 174 2 2 2 2 2 4" xfId="3757" xr:uid="{C7642340-F964-4E4D-903F-8409311ECC56}"/>
    <cellStyle name="Millares 174 2 2 2 2 3" xfId="806" xr:uid="{25D44D1E-3F7A-4713-9960-4D957DEADF78}"/>
    <cellStyle name="Millares 174 2 2 2 2 3 2" xfId="1837" xr:uid="{8F3CA2E8-5A03-479D-A7C9-95CF9D6D53E3}"/>
    <cellStyle name="Millares 174 2 2 2 2 3 3" xfId="2868" xr:uid="{B883138C-DD92-4C75-8735-CA535F015E7A}"/>
    <cellStyle name="Millares 174 2 2 2 2 4" xfId="1469" xr:uid="{522B540D-2C47-4664-9DCB-B0D4E090BE5E}"/>
    <cellStyle name="Millares 174 2 2 2 2 5" xfId="2500" xr:uid="{A2C87DF5-44E6-46F2-9BAB-BBDD3149BF82}"/>
    <cellStyle name="Millares 174 2 2 2 2 6" xfId="3473" xr:uid="{867E10D6-F16D-461A-8269-DB0E59D54F27}"/>
    <cellStyle name="Millares 174 2 2 2 3" xfId="930" xr:uid="{CC1C5723-BE23-4686-A10A-693F42137019}"/>
    <cellStyle name="Millares 174 2 2 2 3 2" xfId="1961" xr:uid="{45201E1E-997C-4F7C-8202-B841DEC04234}"/>
    <cellStyle name="Millares 174 2 2 2 3 3" xfId="2992" xr:uid="{867AA493-3690-4E80-AC7A-6DF766A7D67A}"/>
    <cellStyle name="Millares 174 2 2 2 3 4" xfId="3639" xr:uid="{5336635D-D9F4-4694-A844-1473E9883E13}"/>
    <cellStyle name="Millares 174 2 2 2 4" xfId="654" xr:uid="{979901EA-47F1-45D1-8D15-9D13696C2E44}"/>
    <cellStyle name="Millares 174 2 2 2 4 2" xfId="1685" xr:uid="{EEE55B6B-ECE6-4E40-8821-27ECDE0FA44B}"/>
    <cellStyle name="Millares 174 2 2 2 4 3" xfId="2716" xr:uid="{9B4F6176-6A1B-4086-B654-4CFBEC652E10}"/>
    <cellStyle name="Millares 174 2 2 2 5" xfId="1331" xr:uid="{FA502038-51AA-4FE6-96DD-4847BF5CBBC9}"/>
    <cellStyle name="Millares 174 2 2 2 6" xfId="2362" xr:uid="{F1EC2A0F-00C7-4558-837C-58B5AAD597E0}"/>
    <cellStyle name="Millares 174 2 2 2 7" xfId="3345" xr:uid="{F4BE42C0-6C4C-49DC-996F-D29F58950F8A}"/>
    <cellStyle name="Millares 174 2 2 3" xfId="401" xr:uid="{FB1E0B1D-9A8F-4F35-96C9-EFCA2EC27D9D}"/>
    <cellStyle name="Millares 174 2 2 3 2" xfId="1018" xr:uid="{E366AB1A-D299-402A-95DD-EA51114119A9}"/>
    <cellStyle name="Millares 174 2 2 3 2 2" xfId="2049" xr:uid="{61580F54-4B89-4E38-B877-D8DA7810CD91}"/>
    <cellStyle name="Millares 174 2 2 3 2 3" xfId="3080" xr:uid="{3793004E-DE07-49A9-89BB-1FD25F2F8D28}"/>
    <cellStyle name="Millares 174 2 2 3 2 4" xfId="3720" xr:uid="{649270B1-E623-43AE-9563-23CD9108D495}"/>
    <cellStyle name="Millares 174 2 2 3 3" xfId="769" xr:uid="{E029BADC-9867-496B-B5D1-07F5F2932534}"/>
    <cellStyle name="Millares 174 2 2 3 3 2" xfId="1800" xr:uid="{D22C3752-7071-48EC-A675-FBAA071EB9F1}"/>
    <cellStyle name="Millares 174 2 2 3 3 3" xfId="2831" xr:uid="{85A5905A-B173-402C-A432-F7389557B26D}"/>
    <cellStyle name="Millares 174 2 2 3 4" xfId="1432" xr:uid="{82AEE96B-EE25-4142-AE54-0340F997E38A}"/>
    <cellStyle name="Millares 174 2 2 3 5" xfId="2463" xr:uid="{4463B884-3AD1-4DCB-93E9-D4B0D9BAFDD7}"/>
    <cellStyle name="Millares 174 2 2 3 6" xfId="3436" xr:uid="{9B99D2B4-36CA-429A-9057-A2EED5736ED5}"/>
    <cellStyle name="Millares 174 2 2 4" xfId="893" xr:uid="{703608D9-1681-4794-B5FB-FA3AED995B8E}"/>
    <cellStyle name="Millares 174 2 2 4 2" xfId="1924" xr:uid="{A672416B-5184-447B-8C92-DBEEF8BF037D}"/>
    <cellStyle name="Millares 174 2 2 4 3" xfId="2955" xr:uid="{2DF42889-303C-4DC7-A269-3D9937C4950A}"/>
    <cellStyle name="Millares 174 2 2 4 4" xfId="3602" xr:uid="{C8090F63-07A4-418B-8094-8759643C4169}"/>
    <cellStyle name="Millares 174 2 2 5" xfId="617" xr:uid="{DCF570C3-EC4B-44BD-9416-1BBD910CB992}"/>
    <cellStyle name="Millares 174 2 2 5 2" xfId="1648" xr:uid="{17D370DD-3AC1-4EB3-A8EC-A59118302693}"/>
    <cellStyle name="Millares 174 2 2 5 3" xfId="2679" xr:uid="{E3F8F764-1D31-4C21-A496-2EFA4FFD12B2}"/>
    <cellStyle name="Millares 174 2 2 6" xfId="1294" xr:uid="{C6C8466B-E906-41DC-A19B-45C7B3620D58}"/>
    <cellStyle name="Millares 174 2 2 7" xfId="2325" xr:uid="{E546A901-D6AA-4912-9F9C-57043E225B8D}"/>
    <cellStyle name="Millares 174 2 2 8" xfId="3308" xr:uid="{79C065AF-A656-4C6A-AA5E-41E04B70A29A}"/>
    <cellStyle name="Millares 174 2 3" xfId="263" xr:uid="{CE4A1915-C6E1-49FA-9E99-6949AE588145}"/>
    <cellStyle name="Millares 174 2 3 2" xfId="420" xr:uid="{100B8CE0-580B-4AD4-B439-D86DC242065D}"/>
    <cellStyle name="Millares 174 2 3 2 2" xfId="1037" xr:uid="{B075CB8B-5872-4F1A-8FC2-D35A7FCA5BB7}"/>
    <cellStyle name="Millares 174 2 3 2 2 2" xfId="2068" xr:uid="{5F26C05E-CD5D-44A6-8BFF-33E1636CF51B}"/>
    <cellStyle name="Millares 174 2 3 2 2 3" xfId="3099" xr:uid="{0C24BD33-944B-42AF-9C9A-ED6027D59DC7}"/>
    <cellStyle name="Millares 174 2 3 2 2 4" xfId="3739" xr:uid="{49AE4E87-D5A8-4E2F-AD44-6A5BAB76B547}"/>
    <cellStyle name="Millares 174 2 3 2 3" xfId="788" xr:uid="{4D5EF01F-21FD-4663-B061-11E7FFA6D872}"/>
    <cellStyle name="Millares 174 2 3 2 3 2" xfId="1819" xr:uid="{D13A94F3-9A29-4484-9423-457692AE2A27}"/>
    <cellStyle name="Millares 174 2 3 2 3 3" xfId="2850" xr:uid="{9D4450BF-41B2-4EFD-B18C-0FBA97ADD3BD}"/>
    <cellStyle name="Millares 174 2 3 2 4" xfId="1451" xr:uid="{786F801D-639E-4447-B4AE-EB1C67B43317}"/>
    <cellStyle name="Millares 174 2 3 2 5" xfId="2482" xr:uid="{6522A0A9-C8A8-4327-8A8D-16E202E5FEF2}"/>
    <cellStyle name="Millares 174 2 3 2 6" xfId="3455" xr:uid="{96E79B06-CF43-463B-9300-D2979CDD3895}"/>
    <cellStyle name="Millares 174 2 3 3" xfId="912" xr:uid="{533C838C-C21A-42BD-8CA0-0D2A9E86B2A8}"/>
    <cellStyle name="Millares 174 2 3 3 2" xfId="1943" xr:uid="{50D482F8-77F8-40BA-92E7-D366E5B88AC0}"/>
    <cellStyle name="Millares 174 2 3 3 3" xfId="2974" xr:uid="{A99FD31B-455A-4D10-AD77-6759B830DFA4}"/>
    <cellStyle name="Millares 174 2 3 3 4" xfId="3621" xr:uid="{956A6C62-440C-420D-BFD7-6F52429BAFE4}"/>
    <cellStyle name="Millares 174 2 3 4" xfId="636" xr:uid="{34F411A3-AFF3-450A-9ADB-EB95D0F8D7E6}"/>
    <cellStyle name="Millares 174 2 3 4 2" xfId="1667" xr:uid="{E680A6B6-397D-4FFA-9ECD-7B9C3F14B0F2}"/>
    <cellStyle name="Millares 174 2 3 4 3" xfId="2698" xr:uid="{3859BFB9-DCC3-419E-B898-6DCD4C43958E}"/>
    <cellStyle name="Millares 174 2 3 5" xfId="1313" xr:uid="{2A5EA922-1BDD-4953-9FAB-D64E1C67E1EA}"/>
    <cellStyle name="Millares 174 2 3 6" xfId="2344" xr:uid="{5BEB636F-3E16-4C3F-AECB-DB1198729F23}"/>
    <cellStyle name="Millares 174 2 3 7" xfId="3327" xr:uid="{1A1035C0-3CE1-42BB-9360-DFE23DC20216}"/>
    <cellStyle name="Millares 174 2 4" xfId="322" xr:uid="{C7695909-319F-4BBE-A0FD-94025FE176CE}"/>
    <cellStyle name="Millares 174 2 4 2" xfId="462" xr:uid="{32A934CB-9EA8-4387-8602-613B7D6D4D05}"/>
    <cellStyle name="Millares 174 2 4 2 2" xfId="1079" xr:uid="{3801B302-55B5-4C80-B2B6-9ACDD755DD96}"/>
    <cellStyle name="Millares 174 2 4 2 2 2" xfId="2110" xr:uid="{6B50C140-AE01-4749-B310-992336CA79D2}"/>
    <cellStyle name="Millares 174 2 4 2 2 3" xfId="3141" xr:uid="{E39EF76C-F424-4E31-8AD3-0EA0AE6D7CA0}"/>
    <cellStyle name="Millares 174 2 4 2 2 4" xfId="3780" xr:uid="{21ED1331-37D8-4854-9B88-D3B70657E625}"/>
    <cellStyle name="Millares 174 2 4 2 3" xfId="829" xr:uid="{655437D4-7C39-4528-A057-5F763D3D5874}"/>
    <cellStyle name="Millares 174 2 4 2 3 2" xfId="1860" xr:uid="{78257A9D-36FC-4C36-A164-7D8BECE1C56C}"/>
    <cellStyle name="Millares 174 2 4 2 3 3" xfId="2891" xr:uid="{2F771805-3397-4AE4-AEB7-E98F54A20897}"/>
    <cellStyle name="Millares 174 2 4 2 4" xfId="1493" xr:uid="{5D0CE785-FC8F-44A9-AA8F-487F1515D8CE}"/>
    <cellStyle name="Millares 174 2 4 2 5" xfId="2524" xr:uid="{9244D397-F4FE-4A17-ACA7-FBBCF0C407BF}"/>
    <cellStyle name="Millares 174 2 4 2 6" xfId="3496" xr:uid="{0D6F78FE-6199-4977-B47C-63B6862B5BB7}"/>
    <cellStyle name="Millares 174 2 4 3" xfId="953" xr:uid="{76F451CC-73A4-43C6-8FC7-F32B7D6780E4}"/>
    <cellStyle name="Millares 174 2 4 3 2" xfId="1984" xr:uid="{FEC4DDB7-EAAD-46E4-BFF5-64D7B43E1E8A}"/>
    <cellStyle name="Millares 174 2 4 3 3" xfId="3015" xr:uid="{934128A3-D939-4FF3-86E2-15DEDDDD331E}"/>
    <cellStyle name="Millares 174 2 4 3 4" xfId="3664" xr:uid="{D3671040-8E12-41A6-967F-96B75D497F94}"/>
    <cellStyle name="Millares 174 2 4 4" xfId="684" xr:uid="{5246DBC9-5A69-4BAD-A7D8-1F80D5684DC9}"/>
    <cellStyle name="Millares 174 2 4 4 2" xfId="1715" xr:uid="{5D1791D5-91B6-406B-A512-DA16E8D54DB7}"/>
    <cellStyle name="Millares 174 2 4 4 3" xfId="2746" xr:uid="{ACDB5A2D-6A33-45C3-AE0F-12CAEC6AA94A}"/>
    <cellStyle name="Millares 174 2 4 5" xfId="1361" xr:uid="{223C39D6-82C6-4CB7-A5D1-AB8F26D7C2E9}"/>
    <cellStyle name="Millares 174 2 4 6" xfId="2392" xr:uid="{393A589C-88FD-4E4E-AE5F-592D6CA6F671}"/>
    <cellStyle name="Millares 174 2 4 7" xfId="3376" xr:uid="{5F3BF77F-C323-405E-88D2-FB10003B4506}"/>
    <cellStyle name="Millares 174 2 5" xfId="357" xr:uid="{6D30EA69-08E0-486E-97C6-90FB3048B11A}"/>
    <cellStyle name="Millares 174 2 5 2" xfId="493" xr:uid="{3FF02FF0-3009-4B4B-B2A2-2E5624A7CD7C}"/>
    <cellStyle name="Millares 174 2 5 2 2" xfId="1110" xr:uid="{5565135F-FE26-45C2-89C0-8120CD3A9B3A}"/>
    <cellStyle name="Millares 174 2 5 2 2 2" xfId="2141" xr:uid="{24113E4C-77D4-4223-A34F-46B75455812D}"/>
    <cellStyle name="Millares 174 2 5 2 2 3" xfId="3172" xr:uid="{FBF0A19B-456B-4B0F-A90B-5C5E771CF904}"/>
    <cellStyle name="Millares 174 2 5 2 2 4" xfId="3810" xr:uid="{AA4ADD77-4721-4067-B35B-D5D22F24C971}"/>
    <cellStyle name="Millares 174 2 5 2 3" xfId="859" xr:uid="{392D9B35-FD44-4D8E-A4E8-5DBA36CA2797}"/>
    <cellStyle name="Millares 174 2 5 2 3 2" xfId="1890" xr:uid="{B4E1F826-0342-4D45-9193-57F60BCBF701}"/>
    <cellStyle name="Millares 174 2 5 2 3 3" xfId="2921" xr:uid="{76319D2A-B8F2-4F64-872A-13E5CD81B33B}"/>
    <cellStyle name="Millares 174 2 5 2 4" xfId="1524" xr:uid="{4525D134-A4D3-4A29-99B6-4E47291A28BB}"/>
    <cellStyle name="Millares 174 2 5 2 5" xfId="2555" xr:uid="{9C1BBB32-A02F-4C69-B8F9-F5E53EB4F04A}"/>
    <cellStyle name="Millares 174 2 5 2 6" xfId="3526" xr:uid="{836C43CE-B364-40DF-918C-D5DA97EE2F14}"/>
    <cellStyle name="Millares 174 2 5 3" xfId="983" xr:uid="{D59678C4-B119-43ED-9AED-4D93FCC29036}"/>
    <cellStyle name="Millares 174 2 5 3 2" xfId="2014" xr:uid="{7D61FF5D-B650-41FA-9770-F1AC0AF47A62}"/>
    <cellStyle name="Millares 174 2 5 3 3" xfId="3045" xr:uid="{5A8E6319-E185-4FC9-ABD3-D66BFA9E021B}"/>
    <cellStyle name="Millares 174 2 5 3 4" xfId="3694" xr:uid="{38D9DA73-64F7-4273-9D10-CF0355289E24}"/>
    <cellStyle name="Millares 174 2 5 4" xfId="718" xr:uid="{38565DB4-FB33-4A3A-B186-D2B98B846EF8}"/>
    <cellStyle name="Millares 174 2 5 4 2" xfId="1749" xr:uid="{2D584F94-DE82-4ACF-B312-46A1B62C6AB7}"/>
    <cellStyle name="Millares 174 2 5 4 3" xfId="2780" xr:uid="{BCBE1B88-39D9-4B0E-A5F5-AF0EBDB2AAB5}"/>
    <cellStyle name="Millares 174 2 5 5" xfId="1395" xr:uid="{9242FCAE-83A7-4D1B-95CF-4239D283D4CC}"/>
    <cellStyle name="Millares 174 2 5 6" xfId="2426" xr:uid="{B609F74E-2529-41B9-89C5-343F0F4CFAD7}"/>
    <cellStyle name="Millares 174 2 5 7" xfId="3410" xr:uid="{A38CA6B6-3B2C-4DB8-920F-6566B7DD0F1F}"/>
    <cellStyle name="Millares 174 2 6" xfId="1263" xr:uid="{CD404FE8-AE2A-4917-91C3-CBD1DE41EAE5}"/>
    <cellStyle name="Millares 174 2 6 2" xfId="3578" xr:uid="{04344AA0-89A1-473A-8578-EDE71B5CF1D5}"/>
    <cellStyle name="Millares 174 2 6 3" xfId="3277" xr:uid="{E2A0F4C1-6375-417E-93F9-3974FFCFB9E1}"/>
    <cellStyle name="Millares 174 2 7" xfId="2294" xr:uid="{38509AC2-D7C8-4A55-8656-A84B80509124}"/>
    <cellStyle name="Millares 174 2 7 2" xfId="3566" xr:uid="{54EFE28C-2FA8-44B2-A133-24FBB7D18F61}"/>
    <cellStyle name="Millares 18" xfId="40" xr:uid="{00000000-0005-0000-0000-000010000000}"/>
    <cellStyle name="Millares 18 2" xfId="411" xr:uid="{D6D985FA-CE18-43A9-9BC8-316656FF6347}"/>
    <cellStyle name="Millares 18 2 2" xfId="1028" xr:uid="{8ED6834C-28D9-4564-B0B5-FBBBBD355A71}"/>
    <cellStyle name="Millares 18 2 2 2" xfId="2059" xr:uid="{629B663F-81C0-42E1-BA80-4E39945BDECD}"/>
    <cellStyle name="Millares 18 2 2 3" xfId="3090" xr:uid="{1D83A7D9-40D1-4AC3-9B43-FC21B5BE8AAA}"/>
    <cellStyle name="Millares 18 2 2 4" xfId="3730" xr:uid="{1C4A1FC2-F4D9-43F3-ABC2-616AC66D592F}"/>
    <cellStyle name="Millares 18 2 3" xfId="779" xr:uid="{25479510-3C17-4B00-8A9C-7BB2D6F308BA}"/>
    <cellStyle name="Millares 18 2 3 2" xfId="1810" xr:uid="{63B41D42-8DAF-43DB-BA0F-FD3FF1F40DD9}"/>
    <cellStyle name="Millares 18 2 3 3" xfId="2841" xr:uid="{857671AD-DB69-4B8C-A484-510335424739}"/>
    <cellStyle name="Millares 18 2 4" xfId="1442" xr:uid="{46433934-FEE0-48A7-AD3D-CC943E61570B}"/>
    <cellStyle name="Millares 18 2 5" xfId="2473" xr:uid="{08CB733A-3B00-406D-80B3-244A475906CF}"/>
    <cellStyle name="Millares 18 2 6" xfId="3446" xr:uid="{1067401F-426D-4211-8B2A-231A641C6031}"/>
    <cellStyle name="Millares 18 3" xfId="254" xr:uid="{D7627E13-8077-4A36-A175-BF121057681D}"/>
    <cellStyle name="Millares 18 3 2" xfId="903" xr:uid="{E69C23F1-A810-4AB5-80B5-F1A5CB1E2DE1}"/>
    <cellStyle name="Millares 18 3 2 2" xfId="1934" xr:uid="{8BAA8164-AA5B-4F0A-A744-7220DA493A77}"/>
    <cellStyle name="Millares 18 3 2 3" xfId="2965" xr:uid="{C3310795-95D4-492B-8D95-33EF65B679CC}"/>
    <cellStyle name="Millares 18 3 3" xfId="1304" xr:uid="{DD7804DC-8325-4CFA-A395-C214402668F5}"/>
    <cellStyle name="Millares 18 3 4" xfId="2335" xr:uid="{377362CC-71BC-46E7-9742-ECBBF7CC6845}"/>
    <cellStyle name="Millares 18 3 5" xfId="3612" xr:uid="{C773BE36-0FE8-4244-ADEE-1435A33B9D67}"/>
    <cellStyle name="Millares 18 4" xfId="627" xr:uid="{32FF58AB-6095-4F89-AF8B-A714C9B7B752}"/>
    <cellStyle name="Millares 18 4 2" xfId="1658" xr:uid="{11E8BC59-4182-4B2B-A992-5DD1D221EBFC}"/>
    <cellStyle name="Millares 18 4 3" xfId="2689" xr:uid="{EF91E491-9D97-4C60-B4BB-C1C5C03E8A54}"/>
    <cellStyle name="Millares 18 5" xfId="3318" xr:uid="{B65CDF69-959F-4A58-A813-C545ED4E1651}"/>
    <cellStyle name="Millares 19" xfId="44" xr:uid="{00000000-0005-0000-0000-000011000000}"/>
    <cellStyle name="Millares 19 2" xfId="446" xr:uid="{168CC490-2D3D-4210-9D8A-A33E2C413D5F}"/>
    <cellStyle name="Millares 19 2 2" xfId="1063" xr:uid="{A99B98AF-8752-4496-AEBD-A9172869A497}"/>
    <cellStyle name="Millares 19 2 2 2" xfId="2094" xr:uid="{32879B4C-B17C-492A-8201-320B176E88A6}"/>
    <cellStyle name="Millares 19 2 2 3" xfId="3125" xr:uid="{87F7459B-CF78-4507-8C13-3476C845A915}"/>
    <cellStyle name="Millares 19 2 2 4" xfId="3765" xr:uid="{5C211EE4-1B59-4B4C-B246-2E9D37636D7A}"/>
    <cellStyle name="Millares 19 2 3" xfId="814" xr:uid="{2B15E6D9-3208-44B7-B0CE-5D4D3440B34E}"/>
    <cellStyle name="Millares 19 2 3 2" xfId="1845" xr:uid="{C3E27B2A-9C61-4A6D-AAC9-720D6916AC64}"/>
    <cellStyle name="Millares 19 2 3 3" xfId="2876" xr:uid="{C7113B22-19B2-45DD-B022-3ADCE9B9313C}"/>
    <cellStyle name="Millares 19 2 4" xfId="1477" xr:uid="{60837FD6-750A-4FBF-8226-C2014B0D5091}"/>
    <cellStyle name="Millares 19 2 5" xfId="2508" xr:uid="{1C575229-3968-4425-BBB5-E01CEF54B890}"/>
    <cellStyle name="Millares 19 2 6" xfId="3481" xr:uid="{D4F64EE2-11E7-49BF-8E3C-9824099F2EBB}"/>
    <cellStyle name="Millares 19 3" xfId="289" xr:uid="{BE645B64-ADCB-4722-A9D8-8344DAD9DF5E}"/>
    <cellStyle name="Millares 19 3 2" xfId="938" xr:uid="{3FFA2617-A570-4509-AEF7-34FB9F321828}"/>
    <cellStyle name="Millares 19 3 2 2" xfId="1969" xr:uid="{74446CD7-B552-46AA-AB2D-B7C49749341A}"/>
    <cellStyle name="Millares 19 3 2 3" xfId="3000" xr:uid="{F4AAD1DB-8459-4F99-A9B2-CD787C550DFC}"/>
    <cellStyle name="Millares 19 3 3" xfId="1339" xr:uid="{0B02E8AE-9348-4768-BD1C-5E9CD79009C1}"/>
    <cellStyle name="Millares 19 3 4" xfId="2370" xr:uid="{A96A0E82-8BD9-4CED-8E1E-3279F4F699A9}"/>
    <cellStyle name="Millares 19 3 5" xfId="3647" xr:uid="{E0A22097-0192-45D7-B7D7-EEBEB6E1820A}"/>
    <cellStyle name="Millares 19 4" xfId="662" xr:uid="{E6640FED-A54B-44A8-9C65-BCC29EAD7F00}"/>
    <cellStyle name="Millares 19 4 2" xfId="1693" xr:uid="{D2B6892C-6BAE-4AE6-925E-69563EAC55EB}"/>
    <cellStyle name="Millares 19 4 3" xfId="2724" xr:uid="{4B9B1EB0-322F-4364-ADF1-CA151617578B}"/>
    <cellStyle name="Millares 19 5" xfId="3353" xr:uid="{AC0EC27A-BB78-4419-AE35-84DC588DB14A}"/>
    <cellStyle name="Millares 2" xfId="2" xr:uid="{00000000-0005-0000-0000-000012000000}"/>
    <cellStyle name="Millares 2 10" xfId="3545" xr:uid="{6300186A-6FB1-4362-A010-F159577D8BB7}"/>
    <cellStyle name="Millares 2 11" xfId="3558" xr:uid="{DF21FAF7-1AFB-4D66-85BA-603526BBF127}"/>
    <cellStyle name="Millares 2 2" xfId="7" xr:uid="{00000000-0005-0000-0000-000013000000}"/>
    <cellStyle name="Millares 2 2 10" xfId="2164" xr:uid="{882D358F-067E-4153-966E-0B02624D9E94}"/>
    <cellStyle name="Millares 2 2 2" xfId="17" xr:uid="{00000000-0005-0000-0000-000014000000}"/>
    <cellStyle name="Millares 2 2 2 2" xfId="280" xr:uid="{E80819EE-0AB5-4408-B32F-2C77C9CB1F25}"/>
    <cellStyle name="Millares 2 2 2 2 2" xfId="437" xr:uid="{DC29DC33-5FED-474B-81AB-DC407671C754}"/>
    <cellStyle name="Millares 2 2 2 2 2 2" xfId="1054" xr:uid="{A403273A-ED9C-4872-AE8F-A4047330C966}"/>
    <cellStyle name="Millares 2 2 2 2 2 2 2" xfId="2085" xr:uid="{81B078A7-BD88-4364-996D-905FFF6B8562}"/>
    <cellStyle name="Millares 2 2 2 2 2 2 3" xfId="3116" xr:uid="{2664815F-CEEB-4E5A-B797-4BC5967F8D35}"/>
    <cellStyle name="Millares 2 2 2 2 2 2 4" xfId="3756" xr:uid="{B07CD442-6BA1-4C16-94C1-227C688DEA7C}"/>
    <cellStyle name="Millares 2 2 2 2 2 3" xfId="805" xr:uid="{40C0CC6D-D8E8-4825-B102-6D788D9B89E5}"/>
    <cellStyle name="Millares 2 2 2 2 2 3 2" xfId="1836" xr:uid="{205ACC19-BD3C-4222-A59F-FF0D553BB0B9}"/>
    <cellStyle name="Millares 2 2 2 2 2 3 3" xfId="2867" xr:uid="{7E13E0FA-19B6-439B-9FD2-616A091F8C95}"/>
    <cellStyle name="Millares 2 2 2 2 2 4" xfId="1468" xr:uid="{60FDE2FA-A98E-45CE-A00E-27C5D8A841DE}"/>
    <cellStyle name="Millares 2 2 2 2 2 5" xfId="2499" xr:uid="{235DFE11-FABC-433A-A8F6-E2ED38E9A9F2}"/>
    <cellStyle name="Millares 2 2 2 2 2 6" xfId="3472" xr:uid="{32025774-E1CD-4CF4-A06A-000D8013D305}"/>
    <cellStyle name="Millares 2 2 2 2 3" xfId="929" xr:uid="{B693B24B-269F-4E4D-AF47-5A003DA674AF}"/>
    <cellStyle name="Millares 2 2 2 2 3 2" xfId="1960" xr:uid="{959E8C3B-A9C1-4F5D-ABF2-629136DF910B}"/>
    <cellStyle name="Millares 2 2 2 2 3 3" xfId="2991" xr:uid="{7DC691D3-94C0-4306-B597-973D25B6757C}"/>
    <cellStyle name="Millares 2 2 2 2 3 4" xfId="3638" xr:uid="{A274B825-1AF1-44E9-B28F-642B2F67E06C}"/>
    <cellStyle name="Millares 2 2 2 2 4" xfId="653" xr:uid="{D6802D28-A9C3-4B2A-A624-569246AEB23F}"/>
    <cellStyle name="Millares 2 2 2 2 4 2" xfId="1684" xr:uid="{E6C28E15-2FD2-4D37-A940-110CD200A896}"/>
    <cellStyle name="Millares 2 2 2 2 4 3" xfId="2715" xr:uid="{9E98DB5E-25D0-4185-93C2-C9D15BAAB2D3}"/>
    <cellStyle name="Millares 2 2 2 2 5" xfId="1330" xr:uid="{3BB5AD66-BB35-4877-B6F6-E4AD20717820}"/>
    <cellStyle name="Millares 2 2 2 2 6" xfId="2361" xr:uid="{858D74E9-A44D-4251-B44E-6BA68037F37D}"/>
    <cellStyle name="Millares 2 2 2 2 7" xfId="3344" xr:uid="{F81CB1DD-B1FB-420B-A57E-F98892626A78}"/>
    <cellStyle name="Millares 2 2 2 3" xfId="400" xr:uid="{95409F1C-AABC-4C69-A5CE-E36A0F392F77}"/>
    <cellStyle name="Millares 2 2 2 3 2" xfId="1017" xr:uid="{D7B562B3-6531-4965-AB55-72B2D59BD83C}"/>
    <cellStyle name="Millares 2 2 2 3 2 2" xfId="2048" xr:uid="{A107AB1F-AC23-4205-8E6F-50C1DFB7A3AD}"/>
    <cellStyle name="Millares 2 2 2 3 2 3" xfId="3079" xr:uid="{B0DC29F8-044B-4D90-B297-6099123EBC34}"/>
    <cellStyle name="Millares 2 2 2 3 2 4" xfId="3719" xr:uid="{682E1584-6DA5-4F90-81A0-2529141DB035}"/>
    <cellStyle name="Millares 2 2 2 3 3" xfId="768" xr:uid="{9E6C8F9F-A838-45ED-A3D7-22E2FB323017}"/>
    <cellStyle name="Millares 2 2 2 3 3 2" xfId="1799" xr:uid="{1D2A4B2B-C549-4D50-A2F7-AB0E49C5857B}"/>
    <cellStyle name="Millares 2 2 2 3 3 3" xfId="2830" xr:uid="{836909BC-D749-47D9-8644-4283E12665CC}"/>
    <cellStyle name="Millares 2 2 2 3 4" xfId="1431" xr:uid="{21A4157A-3A9F-4156-B2C0-69805728E992}"/>
    <cellStyle name="Millares 2 2 2 3 5" xfId="2462" xr:uid="{71DF838A-BE29-4AF9-AF2E-D595CCC94FA8}"/>
    <cellStyle name="Millares 2 2 2 3 6" xfId="3435" xr:uid="{5D496FA3-F3AB-43A2-8AE8-97FD0B943367}"/>
    <cellStyle name="Millares 2 2 2 4" xfId="242" xr:uid="{ABB138DD-FE57-4446-AD62-5B02B502B436}"/>
    <cellStyle name="Millares 2 2 2 4 2" xfId="892" xr:uid="{3815A0DA-25E4-4501-BE38-064D0F0B3E09}"/>
    <cellStyle name="Millares 2 2 2 4 2 2" xfId="1923" xr:uid="{8639B776-D15E-42A9-BF83-7CAE01354199}"/>
    <cellStyle name="Millares 2 2 2 4 2 3" xfId="2954" xr:uid="{3F986CD2-CED2-4F51-919F-03D3B1BFF4AB}"/>
    <cellStyle name="Millares 2 2 2 4 3" xfId="1293" xr:uid="{FBBAFE2D-A6ED-4367-9613-285EF7F6B3F8}"/>
    <cellStyle name="Millares 2 2 2 4 4" xfId="2324" xr:uid="{D8F3317C-F141-4A03-BE60-35892A6B524B}"/>
    <cellStyle name="Millares 2 2 2 4 5" xfId="3601" xr:uid="{0BC7BD5A-DD4C-47CF-BF6C-606AF94CB6A9}"/>
    <cellStyle name="Millares 2 2 2 5" xfId="616" xr:uid="{21DEF9BF-D26F-45F5-9AAA-E42E2A6F51A4}"/>
    <cellStyle name="Millares 2 2 2 5 2" xfId="1647" xr:uid="{C6F9A7ED-2D50-4849-B24D-F565A09DA0D3}"/>
    <cellStyle name="Millares 2 2 2 5 3" xfId="2678" xr:uid="{493F1ADF-2B82-4400-BFD2-AA4A529084AF}"/>
    <cellStyle name="Millares 2 2 2 5 4" xfId="3546" xr:uid="{2C30A261-CC73-487E-BCC7-31DE65ECE3AD}"/>
    <cellStyle name="Millares 2 2 2 6" xfId="1140" xr:uid="{1108F156-348E-42D7-87A7-8C9DDD759CA0}"/>
    <cellStyle name="Millares 2 2 2 7" xfId="2171" xr:uid="{DE12B665-B276-4695-9D01-5FF39B04A477}"/>
    <cellStyle name="Millares 2 2 2 8" xfId="3307" xr:uid="{7AC8EE47-68ED-439B-9F01-17B6493D46F5}"/>
    <cellStyle name="Millares 2 2 3" xfId="305" xr:uid="{4219E518-3EE3-48D1-B078-E4F8A9C93AD9}"/>
    <cellStyle name="Millares 2 2 3 2" xfId="669" xr:uid="{2525AB49-FA2F-4000-B181-157095E8375C}"/>
    <cellStyle name="Millares 2 2 3 2 2" xfId="1700" xr:uid="{E83DA481-8A15-480E-B5C7-D8C511614786}"/>
    <cellStyle name="Millares 2 2 3 2 3" xfId="2731" xr:uid="{07548A76-D505-4BE2-9C9D-9A2E6E12970D}"/>
    <cellStyle name="Millares 2 2 3 3" xfId="1346" xr:uid="{59AC74FA-131B-4E6F-A007-7AA90F348410}"/>
    <cellStyle name="Millares 2 2 3 4" xfId="2377" xr:uid="{341BB42F-2303-4682-9E1B-F85C67684F88}"/>
    <cellStyle name="Millares 2 2 3 5" xfId="3361" xr:uid="{072B8072-C519-419A-93EF-0C5736353F39}"/>
    <cellStyle name="Millares 2 2 4" xfId="262" xr:uid="{DB391487-5172-4382-A1C3-775F1115353F}"/>
    <cellStyle name="Millares 2 2 4 2" xfId="419" xr:uid="{FC871A19-87B7-45CC-97E6-69D04F114E00}"/>
    <cellStyle name="Millares 2 2 4 2 2" xfId="1036" xr:uid="{3F201B55-8E3D-4C9E-A8F5-FF8A82048774}"/>
    <cellStyle name="Millares 2 2 4 2 2 2" xfId="2067" xr:uid="{7703ACF2-C99D-4381-A0AE-2B221F6FAA6D}"/>
    <cellStyle name="Millares 2 2 4 2 2 3" xfId="3098" xr:uid="{38A990D9-63ED-46E1-906E-E2EAA990FD1F}"/>
    <cellStyle name="Millares 2 2 4 2 2 4" xfId="3738" xr:uid="{CDD99685-6AC3-4807-B04A-E5678764A6D8}"/>
    <cellStyle name="Millares 2 2 4 2 3" xfId="787" xr:uid="{6399B707-6521-470B-9057-187DDD7D2E52}"/>
    <cellStyle name="Millares 2 2 4 2 3 2" xfId="1818" xr:uid="{8EABD937-0E23-4726-AC22-EBC2E9969DBF}"/>
    <cellStyle name="Millares 2 2 4 2 3 3" xfId="2849" xr:uid="{8AADEB83-C3C6-4ECD-8B9E-0DF9CE103601}"/>
    <cellStyle name="Millares 2 2 4 2 4" xfId="1450" xr:uid="{0F58987D-5DA1-4A2C-8CD2-5CCE97A798AE}"/>
    <cellStyle name="Millares 2 2 4 2 5" xfId="2481" xr:uid="{0E804BF3-F442-4A05-8356-0F3A21BC07AE}"/>
    <cellStyle name="Millares 2 2 4 2 6" xfId="3454" xr:uid="{40B1444E-83D0-487F-846F-FDD38ADD9B70}"/>
    <cellStyle name="Millares 2 2 4 3" xfId="911" xr:uid="{8751B9FE-2987-4799-969F-3A6260BE1982}"/>
    <cellStyle name="Millares 2 2 4 3 2" xfId="1942" xr:uid="{0E4AEBDD-2938-49BD-BBC7-3E127009788B}"/>
    <cellStyle name="Millares 2 2 4 3 3" xfId="2973" xr:uid="{00074DBA-F798-4905-85F5-852FD944C026}"/>
    <cellStyle name="Millares 2 2 4 3 4" xfId="3620" xr:uid="{9F480142-5B90-492E-B537-EFFEABDDC550}"/>
    <cellStyle name="Millares 2 2 4 4" xfId="635" xr:uid="{4C740741-29D6-462C-AA34-30B91A18EAA6}"/>
    <cellStyle name="Millares 2 2 4 4 2" xfId="1666" xr:uid="{31CE20C2-C3A6-4C13-8890-F2A72493BD23}"/>
    <cellStyle name="Millares 2 2 4 4 3" xfId="2697" xr:uid="{4B9A973E-79BA-4329-B865-241A8E85D6A6}"/>
    <cellStyle name="Millares 2 2 4 5" xfId="1312" xr:uid="{420900AA-5021-45C8-8AF0-78A011332392}"/>
    <cellStyle name="Millares 2 2 4 6" xfId="2343" xr:uid="{B9C9C363-9697-4E74-9B65-D7DA97ED16D2}"/>
    <cellStyle name="Millares 2 2 4 7" xfId="3326" xr:uid="{CD041DE9-44FD-4653-A044-71AAF81E1DB8}"/>
    <cellStyle name="Millares 2 2 5" xfId="321" xr:uid="{780CA5AE-7087-477A-8E15-48A9DA1B6EFE}"/>
    <cellStyle name="Millares 2 2 5 2" xfId="461" xr:uid="{AB72EE0A-53D8-4ED3-9662-617A0AD972C5}"/>
    <cellStyle name="Millares 2 2 5 2 2" xfId="1078" xr:uid="{2D5D3449-4FE9-4D1C-B446-B756A0B75B08}"/>
    <cellStyle name="Millares 2 2 5 2 2 2" xfId="2109" xr:uid="{1638E785-E4E3-48E6-B37E-F46DA95BAD72}"/>
    <cellStyle name="Millares 2 2 5 2 2 3" xfId="3140" xr:uid="{21E704EF-6D18-432C-94A6-0AB2F3BAF8D3}"/>
    <cellStyle name="Millares 2 2 5 2 2 4" xfId="3779" xr:uid="{6543421C-9D53-4BBB-B0F6-BC79A9171F25}"/>
    <cellStyle name="Millares 2 2 5 2 3" xfId="828" xr:uid="{7E525CD2-94DF-4D63-94FA-CFC3A9DAEA3B}"/>
    <cellStyle name="Millares 2 2 5 2 3 2" xfId="1859" xr:uid="{4832BC0E-5C81-4943-B63E-8E86BF24AF62}"/>
    <cellStyle name="Millares 2 2 5 2 3 3" xfId="2890" xr:uid="{0B6F7274-84AA-4FF2-AB84-4044EF06C025}"/>
    <cellStyle name="Millares 2 2 5 2 4" xfId="1492" xr:uid="{CE59A6E5-C027-410E-84CE-2CB300029469}"/>
    <cellStyle name="Millares 2 2 5 2 5" xfId="2523" xr:uid="{BE77F22E-A474-4A7F-9E91-D882106BA170}"/>
    <cellStyle name="Millares 2 2 5 2 6" xfId="3495" xr:uid="{5726E14D-E237-4ABB-B673-B037D464146A}"/>
    <cellStyle name="Millares 2 2 5 3" xfId="952" xr:uid="{2FBB940E-9E62-4D58-A9E9-37F029A5D05C}"/>
    <cellStyle name="Millares 2 2 5 3 2" xfId="1983" xr:uid="{423FEF81-161E-4FAF-BBCB-4933C7D375FE}"/>
    <cellStyle name="Millares 2 2 5 3 3" xfId="3014" xr:uid="{97B38C02-AC85-400D-A70E-AB7CAE19A337}"/>
    <cellStyle name="Millares 2 2 5 3 4" xfId="3663" xr:uid="{686BEA53-BB37-41EA-9F1C-EDDC1F84CA81}"/>
    <cellStyle name="Millares 2 2 5 4" xfId="683" xr:uid="{B8FF552C-443E-4B4C-BE6F-EEA2B2A1F3C4}"/>
    <cellStyle name="Millares 2 2 5 4 2" xfId="1714" xr:uid="{896DC657-5591-4B8E-8801-799F60B86A15}"/>
    <cellStyle name="Millares 2 2 5 4 3" xfId="2745" xr:uid="{4509A9BE-5EC3-4394-94BA-C7971F931CD5}"/>
    <cellStyle name="Millares 2 2 5 5" xfId="1360" xr:uid="{BDCBB966-2905-4241-B73B-03105D58E26D}"/>
    <cellStyle name="Millares 2 2 5 6" xfId="2391" xr:uid="{8F29C89E-ACD1-47F7-9B7C-231A9661F030}"/>
    <cellStyle name="Millares 2 2 5 7" xfId="3375" xr:uid="{3A328868-9AB9-4897-8205-D7BECF5B6233}"/>
    <cellStyle name="Millares 2 2 6" xfId="356" xr:uid="{651ECCF0-EBAD-4038-95B7-85283322E24F}"/>
    <cellStyle name="Millares 2 2 6 2" xfId="492" xr:uid="{3EFD58E5-4BD7-4D2C-B674-C8F7D09C5FB0}"/>
    <cellStyle name="Millares 2 2 6 2 2" xfId="1109" xr:uid="{4F0E07FE-5C3A-4236-AEA0-FF3BBEC24CA1}"/>
    <cellStyle name="Millares 2 2 6 2 2 2" xfId="2140" xr:uid="{FF8ECDE2-EDAC-4F02-8C1F-4EB5D565B91A}"/>
    <cellStyle name="Millares 2 2 6 2 2 3" xfId="3171" xr:uid="{C5AC1824-2ED6-4F77-B290-4D265EDF5685}"/>
    <cellStyle name="Millares 2 2 6 2 2 4" xfId="3809" xr:uid="{16D6C956-52CD-42ED-9F52-2E9E39B38558}"/>
    <cellStyle name="Millares 2 2 6 2 3" xfId="858" xr:uid="{347AC8F6-D104-47BF-8048-2B732850DD7A}"/>
    <cellStyle name="Millares 2 2 6 2 3 2" xfId="1889" xr:uid="{45D40912-985B-44FE-91CB-AAB8F6C07552}"/>
    <cellStyle name="Millares 2 2 6 2 3 3" xfId="2920" xr:uid="{79FCC01F-359F-4929-8523-2B5755B490A9}"/>
    <cellStyle name="Millares 2 2 6 2 4" xfId="1523" xr:uid="{94C81DB5-C1A6-46AD-B9B1-1C6E584ECA96}"/>
    <cellStyle name="Millares 2 2 6 2 5" xfId="2554" xr:uid="{CC4595E4-57CF-4461-86A9-54D6E6884A6B}"/>
    <cellStyle name="Millares 2 2 6 2 6" xfId="3525" xr:uid="{A5DE8F48-586E-4A3C-83AC-6B7CA90B951B}"/>
    <cellStyle name="Millares 2 2 6 3" xfId="982" xr:uid="{2B5131BC-F500-42E0-AA00-CB1D33B6C1CD}"/>
    <cellStyle name="Millares 2 2 6 3 2" xfId="2013" xr:uid="{A22EB942-D8EB-47DF-94B4-C8D42A7E4546}"/>
    <cellStyle name="Millares 2 2 6 3 3" xfId="3044" xr:uid="{CDA3A640-FA1A-44A9-AB72-AAB395165EAE}"/>
    <cellStyle name="Millares 2 2 6 3 4" xfId="3693" xr:uid="{FE53D6B3-9139-458E-9AA1-C10744F26FC4}"/>
    <cellStyle name="Millares 2 2 6 4" xfId="717" xr:uid="{48E66119-AD5F-44C8-BCB9-8F2CB5E2ABA6}"/>
    <cellStyle name="Millares 2 2 6 4 2" xfId="1748" xr:uid="{E0392B04-BD36-4585-9A3E-5C0A2DC1D6F6}"/>
    <cellStyle name="Millares 2 2 6 4 3" xfId="2779" xr:uid="{258D8907-75ED-43E0-B342-6E072E9E9269}"/>
    <cellStyle name="Millares 2 2 6 5" xfId="1394" xr:uid="{67317E5C-035C-4147-97C8-E3C9A32FFE55}"/>
    <cellStyle name="Millares 2 2 6 6" xfId="2425" xr:uid="{DB93D71D-237C-41D5-B26F-EC54C167D162}"/>
    <cellStyle name="Millares 2 2 6 7" xfId="3409" xr:uid="{A14211F4-6411-49DF-8732-B8933015CE2D}"/>
    <cellStyle name="Millares 2 2 7" xfId="369" xr:uid="{908DC1E7-9CB3-4A7A-B8AA-51093D8E9600}"/>
    <cellStyle name="Millares 2 2 7 2" xfId="3577" xr:uid="{CF3ABF55-B4A8-45B8-BE05-DBF8B19558E1}"/>
    <cellStyle name="Millares 2 2 7 3" xfId="3276" xr:uid="{7462ED1C-545D-484F-821F-BFA5F8B6060B}"/>
    <cellStyle name="Millares 2 2 8" xfId="200" xr:uid="{3FCF0205-1D0F-47EA-8D12-A6C28FCC1C65}"/>
    <cellStyle name="Millares 2 2 8 2" xfId="1262" xr:uid="{894E6D21-D58C-4A73-A566-2BD12C784223}"/>
    <cellStyle name="Millares 2 2 8 3" xfId="2293" xr:uid="{5D01E8B0-5CD6-4F40-92FE-20912999D6B4}"/>
    <cellStyle name="Millares 2 2 8 4" xfId="3565" xr:uid="{F9E1606F-4CA5-4BFC-BD04-2ECD926482A3}"/>
    <cellStyle name="Millares 2 2 9" xfId="1133" xr:uid="{0AF49FAE-9411-4588-BF9F-BE02355B0EC6}"/>
    <cellStyle name="Millares 2 3" xfId="11" xr:uid="{00000000-0005-0000-0000-000015000000}"/>
    <cellStyle name="Millares 2 3 2" xfId="21" xr:uid="{00000000-0005-0000-0000-000016000000}"/>
    <cellStyle name="Millares 2 3 2 2" xfId="370" xr:uid="{126F12DA-77D1-47FE-98BD-D95B102FEF51}"/>
    <cellStyle name="Millares 2 3 2 3" xfId="1143" xr:uid="{DCD16B02-055C-4574-86DE-6CD85E29F2F1}"/>
    <cellStyle name="Millares 2 3 2 4" xfId="2174" xr:uid="{D0A196AF-EDD3-44F5-9BC1-CB76F16ED293}"/>
    <cellStyle name="Millares 2 3 3" xfId="214" xr:uid="{20CDDA6D-56EA-417D-86F7-6FEE648E6C94}"/>
    <cellStyle name="Millares 2 3 3 2" xfId="1269" xr:uid="{AE465A9E-CCE5-4624-83F9-9CEA27949106}"/>
    <cellStyle name="Millares 2 3 3 3" xfId="2300" xr:uid="{16E08AE2-F19A-4925-BC9A-74CBE0F3E646}"/>
    <cellStyle name="Millares 2 3 4" xfId="593" xr:uid="{ECAF27CB-6DC7-4DD9-AA25-01AEFAF65ECC}"/>
    <cellStyle name="Millares 2 3 4 2" xfId="1624" xr:uid="{E9D70AE8-A065-4496-AD6D-C96E4ED4877F}"/>
    <cellStyle name="Millares 2 3 4 3" xfId="2655" xr:uid="{688FB97A-354D-4DEE-B2C0-03CBA124B806}"/>
    <cellStyle name="Millares 2 3 5" xfId="1136" xr:uid="{F0A10ED1-F3D8-4496-A3A5-5DA9A99B9FC6}"/>
    <cellStyle name="Millares 2 3 6" xfId="2167" xr:uid="{2CA081AA-03BF-4696-AD1C-D85454E52A09}"/>
    <cellStyle name="Millares 2 3 7" xfId="3283" xr:uid="{F712B661-404F-49FE-8536-B34A23100FF8}"/>
    <cellStyle name="Millares 2 4" xfId="15" xr:uid="{00000000-0005-0000-0000-000017000000}"/>
    <cellStyle name="Millares 2 4 2" xfId="273" xr:uid="{B5FEA84C-178A-4E7E-9D0C-90445655213A}"/>
    <cellStyle name="Millares 2 4 2 2" xfId="430" xr:uid="{C63156D9-A2F7-4C15-BCFD-06E790A55E97}"/>
    <cellStyle name="Millares 2 4 2 2 2" xfId="1047" xr:uid="{F0E0F6BB-455E-467F-ADEC-A0C6ABDBD635}"/>
    <cellStyle name="Millares 2 4 2 2 2 2" xfId="2078" xr:uid="{A32233BE-9AF0-4F59-A025-C60EC4108E6F}"/>
    <cellStyle name="Millares 2 4 2 2 2 3" xfId="3109" xr:uid="{63772F55-FB27-4A60-8EB6-BA8F4EEFBF4D}"/>
    <cellStyle name="Millares 2 4 2 2 2 4" xfId="3749" xr:uid="{2ECC1B75-7CD4-4F62-8653-30461F302729}"/>
    <cellStyle name="Millares 2 4 2 2 3" xfId="798" xr:uid="{0A2650B6-4248-4AA7-8525-068B23D6F8DB}"/>
    <cellStyle name="Millares 2 4 2 2 3 2" xfId="1829" xr:uid="{8E004C9D-6D9B-4D2A-9F9B-253E175F0B3A}"/>
    <cellStyle name="Millares 2 4 2 2 3 3" xfId="2860" xr:uid="{D6649FD3-7BC5-46E1-AFDC-755E10741935}"/>
    <cellStyle name="Millares 2 4 2 2 4" xfId="1461" xr:uid="{11F26E92-BBC3-4DF2-B035-EED78D997740}"/>
    <cellStyle name="Millares 2 4 2 2 5" xfId="2492" xr:uid="{10661F12-CF71-4B89-B5D9-BEF3EE10751F}"/>
    <cellStyle name="Millares 2 4 2 2 6" xfId="3465" xr:uid="{D711BF26-A6EA-4DE7-9F13-999A5FA54D57}"/>
    <cellStyle name="Millares 2 4 2 3" xfId="922" xr:uid="{12BF1D60-F497-48AB-BE6B-C88653F49D9B}"/>
    <cellStyle name="Millares 2 4 2 3 2" xfId="1953" xr:uid="{6A214F21-27B3-4CD3-B67A-17836D108168}"/>
    <cellStyle name="Millares 2 4 2 3 3" xfId="2984" xr:uid="{EB49C314-AB08-4BD7-99A6-E05087181E5E}"/>
    <cellStyle name="Millares 2 4 2 3 4" xfId="3631" xr:uid="{3DBFAEC1-CB7B-431B-825F-21265C173FF3}"/>
    <cellStyle name="Millares 2 4 2 4" xfId="646" xr:uid="{73BD239B-FD3E-49C8-9A05-C85DBAA2C562}"/>
    <cellStyle name="Millares 2 4 2 4 2" xfId="1677" xr:uid="{8016F595-2377-4D78-837A-16B8FD00B3B0}"/>
    <cellStyle name="Millares 2 4 2 4 3" xfId="2708" xr:uid="{D9CEB613-1C78-4525-AD37-C66411739A54}"/>
    <cellStyle name="Millares 2 4 2 5" xfId="1323" xr:uid="{80214A1A-0CA5-43B2-84DF-1863DBEE545F}"/>
    <cellStyle name="Millares 2 4 2 6" xfId="2354" xr:uid="{94FD99A1-78FF-4378-8E5E-2FAECBF32C32}"/>
    <cellStyle name="Millares 2 4 2 7" xfId="3337" xr:uid="{3E0E8B11-B4B3-492B-BE64-B502CAB1C079}"/>
    <cellStyle name="Millares 2 4 3" xfId="373" xr:uid="{74CE7DB1-BEBB-4D4E-BBCB-2A1753BFE563}"/>
    <cellStyle name="Millares 2 4 3 2" xfId="504" xr:uid="{FA7201E0-7FED-4C31-8855-788C3C3765BD}"/>
    <cellStyle name="Millares 2 4 3 2 2" xfId="1121" xr:uid="{05F06F5D-B9B5-420E-AEB2-AC65839C98E7}"/>
    <cellStyle name="Millares 2 4 3 2 2 2" xfId="2152" xr:uid="{36B4DCE1-1BA1-4FF4-99AB-1A2AE7664F41}"/>
    <cellStyle name="Millares 2 4 3 2 2 3" xfId="3183" xr:uid="{997DC7B9-0CD4-4070-B474-83F20D3C6771}"/>
    <cellStyle name="Millares 2 4 3 2 3" xfId="869" xr:uid="{E0668F5C-0319-453C-8B16-4C7C4B921F8F}"/>
    <cellStyle name="Millares 2 4 3 2 3 2" xfId="1900" xr:uid="{C1C092C0-5935-4C47-8887-46C722605C2A}"/>
    <cellStyle name="Millares 2 4 3 2 3 3" xfId="2931" xr:uid="{8DCD3EC5-F380-449A-A9CD-B5BE88774FD6}"/>
    <cellStyle name="Millares 2 4 3 2 4" xfId="1535" xr:uid="{CEC80B11-A728-43BB-8EAF-160BD41DDC9A}"/>
    <cellStyle name="Millares 2 4 3 2 5" xfId="2566" xr:uid="{F6AFDF5D-FA55-45AE-A4BB-1AD1B2D97982}"/>
    <cellStyle name="Millares 2 4 3 2 6" xfId="3712" xr:uid="{5C983652-1CC4-41D6-A1D1-3BBD56E6E12B}"/>
    <cellStyle name="Millares 2 4 3 3" xfId="993" xr:uid="{D8FBB18E-6918-4392-9666-B62CFE339114}"/>
    <cellStyle name="Millares 2 4 3 3 2" xfId="2024" xr:uid="{96A06793-42FF-4A5A-A2BE-0155745140E4}"/>
    <cellStyle name="Millares 2 4 3 3 3" xfId="3055" xr:uid="{54283F93-B4FB-42F8-BAB8-8C180B29BB8E}"/>
    <cellStyle name="Millares 2 4 3 4" xfId="747" xr:uid="{28AB9AD1-98F3-48C1-8ED9-1D4F9AA65434}"/>
    <cellStyle name="Millares 2 4 3 4 2" xfId="1778" xr:uid="{042F4147-03CF-451D-BFA3-59444C7202D2}"/>
    <cellStyle name="Millares 2 4 3 4 3" xfId="2809" xr:uid="{782A51BA-6E86-42D0-92C7-2EAD8426F72F}"/>
    <cellStyle name="Millares 2 4 3 5" xfId="1407" xr:uid="{6B29F24E-9DFA-416E-B407-D4B9C1795826}"/>
    <cellStyle name="Millares 2 4 3 6" xfId="2438" xr:uid="{75FB4A22-F62D-404D-985A-94FB73E4CFC4}"/>
    <cellStyle name="Millares 2 4 3 7" xfId="3428" xr:uid="{66C70B54-A50B-4652-A36A-5C5077954B25}"/>
    <cellStyle name="Millares 2 4 4" xfId="393" xr:uid="{545EACA4-E67C-476F-AC9F-F887644C8E6E}"/>
    <cellStyle name="Millares 2 4 4 2" xfId="1010" xr:uid="{BC7716A1-3E03-4CD2-9453-38F05375B9EE}"/>
    <cellStyle name="Millares 2 4 4 2 2" xfId="2041" xr:uid="{784FF7A5-2D59-4F64-B03E-411932648571}"/>
    <cellStyle name="Millares 2 4 4 2 3" xfId="3072" xr:uid="{960A334D-72A3-4A69-8ED5-9284AC1F3D04}"/>
    <cellStyle name="Millares 2 4 4 3" xfId="761" xr:uid="{17D38D3C-57EC-46EC-8A49-B34745760FC5}"/>
    <cellStyle name="Millares 2 4 4 3 2" xfId="1792" xr:uid="{E6A34DBD-A9D0-4B06-AB3A-8DC07677E9A6}"/>
    <cellStyle name="Millares 2 4 4 3 3" xfId="2823" xr:uid="{517C1F8B-007F-4C16-ACAA-9C0117DA3BD2}"/>
    <cellStyle name="Millares 2 4 4 4" xfId="1424" xr:uid="{D6309CC8-A348-400B-B289-0BE5F73218F1}"/>
    <cellStyle name="Millares 2 4 4 5" xfId="2455" xr:uid="{E42FD7C8-7900-473C-A1E9-49DB7EFC521A}"/>
    <cellStyle name="Millares 2 4 4 6" xfId="3594" xr:uid="{A831A4FF-892B-4549-AD1D-A9434B56A60B}"/>
    <cellStyle name="Millares 2 4 5" xfId="235" xr:uid="{13705AE6-662E-4946-BC76-8249797BFDEB}"/>
    <cellStyle name="Millares 2 4 5 2" xfId="885" xr:uid="{C758FC13-ADBA-41AE-8123-DD39D544B6C7}"/>
    <cellStyle name="Millares 2 4 5 2 2" xfId="1916" xr:uid="{CEFF286A-D5CA-44F5-A192-041C3727BE4B}"/>
    <cellStyle name="Millares 2 4 5 2 3" xfId="2947" xr:uid="{B55A9436-8B75-439F-BCCF-EF570C5B84D8}"/>
    <cellStyle name="Millares 2 4 5 3" xfId="1286" xr:uid="{ACD73920-D443-4900-9088-0A2EEF3986C5}"/>
    <cellStyle name="Millares 2 4 5 4" xfId="2317" xr:uid="{FBA164A7-101E-4220-BAEA-9E3923678F2D}"/>
    <cellStyle name="Millares 2 4 6" xfId="609" xr:uid="{1CF21623-6722-4883-B82E-20A2318CD350}"/>
    <cellStyle name="Millares 2 4 6 2" xfId="1640" xr:uid="{001FB109-A638-46C4-A7DB-8972D7797A92}"/>
    <cellStyle name="Millares 2 4 6 3" xfId="2671" xr:uid="{04043486-BF90-483D-9F21-BFF65E850F83}"/>
    <cellStyle name="Millares 2 4 7" xfId="3300" xr:uid="{39F94BDE-8F12-4FA9-B7F5-BD817D2E0811}"/>
    <cellStyle name="Millares 2 5" xfId="25" xr:uid="{00000000-0005-0000-0000-000018000000}"/>
    <cellStyle name="Millares 2 5 2" xfId="448" xr:uid="{FA02261E-10D1-4B35-9628-86EEA3241EB5}"/>
    <cellStyle name="Millares 2 5 2 2" xfId="1065" xr:uid="{07EDCB54-2DBF-4502-923E-C253612DA024}"/>
    <cellStyle name="Millares 2 5 2 2 2" xfId="2096" xr:uid="{57DB4312-4E73-46A6-9C49-3B2A202EA4F8}"/>
    <cellStyle name="Millares 2 5 2 2 3" xfId="3127" xr:uid="{DFEB4041-43EA-4F6A-87F9-2D33C010D0A2}"/>
    <cellStyle name="Millares 2 5 2 2 4" xfId="3767" xr:uid="{99CA98D4-80AE-4A01-BA90-0F8A410205DE}"/>
    <cellStyle name="Millares 2 5 2 3" xfId="816" xr:uid="{0716F46D-2B3D-47E0-927A-95B95E992EA4}"/>
    <cellStyle name="Millares 2 5 2 3 2" xfId="1847" xr:uid="{22AAC797-C607-457B-AF51-361E5DB47E32}"/>
    <cellStyle name="Millares 2 5 2 3 3" xfId="2878" xr:uid="{026F877E-B9CB-4A89-BFA2-0F67538A8972}"/>
    <cellStyle name="Millares 2 5 2 4" xfId="1479" xr:uid="{74A1B29B-7B06-43F5-B1C5-9A395411DDA5}"/>
    <cellStyle name="Millares 2 5 2 5" xfId="2510" xr:uid="{79C6F84D-59E8-4D06-8523-FB018E247A45}"/>
    <cellStyle name="Millares 2 5 2 6" xfId="3483" xr:uid="{B33A977A-F5CB-49C1-BF2D-710A7CB3B780}"/>
    <cellStyle name="Millares 2 5 3" xfId="292" xr:uid="{20B37AD9-7E90-4453-85D4-EF044AFAB282}"/>
    <cellStyle name="Millares 2 5 3 2" xfId="940" xr:uid="{6FD3D877-2E10-487F-A415-05B5D2A13531}"/>
    <cellStyle name="Millares 2 5 3 2 2" xfId="1971" xr:uid="{5CFBF633-2F71-4B7F-8E0B-F068856E3041}"/>
    <cellStyle name="Millares 2 5 3 2 3" xfId="3002" xr:uid="{64B1AB4E-60B3-40DB-863E-4F2E81CD6022}"/>
    <cellStyle name="Millares 2 5 3 3" xfId="1342" xr:uid="{03DA51C4-2E15-4F2C-B7BC-B521377F8455}"/>
    <cellStyle name="Millares 2 5 3 4" xfId="2373" xr:uid="{A5491441-3876-4E0D-B6F3-B876D2FDCAE0}"/>
    <cellStyle name="Millares 2 5 3 5" xfId="3649" xr:uid="{86FDD6EC-B255-4581-87A1-4D976BAAD384}"/>
    <cellStyle name="Millares 2 5 4" xfId="665" xr:uid="{DB35A2A8-A986-455D-BA07-11988D34907C}"/>
    <cellStyle name="Millares 2 5 4 2" xfId="1696" xr:uid="{44EA53BA-728C-432C-9922-1CB4592CEFC5}"/>
    <cellStyle name="Millares 2 5 4 3" xfId="2727" xr:uid="{7EE8D6E6-EE66-4758-AFB4-00DB8B38721D}"/>
    <cellStyle name="Millares 2 5 5" xfId="1146" xr:uid="{F7720003-2610-48C5-AB79-3536FE48B2D0}"/>
    <cellStyle name="Millares 2 5 6" xfId="2177" xr:uid="{2DC0DF21-E011-489F-BB54-0B1196FFC1E3}"/>
    <cellStyle name="Millares 2 5 7" xfId="3356" xr:uid="{B6961912-1C92-4669-A888-4DCCF220A94A}"/>
    <cellStyle name="Millares 2 6" xfId="70" xr:uid="{00000000-0005-0000-0000-000019000000}"/>
    <cellStyle name="Millares 2 6 2" xfId="413" xr:uid="{3B24952B-F0F0-48EB-A1F6-C8329A1F3917}"/>
    <cellStyle name="Millares 2 6 2 2" xfId="1030" xr:uid="{3452B959-06FE-40CF-9483-5069F9894506}"/>
    <cellStyle name="Millares 2 6 2 2 2" xfId="2061" xr:uid="{3E57D90C-5910-4E39-871D-F31495CB5B42}"/>
    <cellStyle name="Millares 2 6 2 2 3" xfId="3092" xr:uid="{12DC344E-A585-432C-8AA0-2E49D493DF85}"/>
    <cellStyle name="Millares 2 6 2 2 4" xfId="3732" xr:uid="{79BB68F4-CE29-4601-8790-5481997C5C8F}"/>
    <cellStyle name="Millares 2 6 2 3" xfId="781" xr:uid="{BD555824-FBA4-478F-AE7C-FADEAC00FF8E}"/>
    <cellStyle name="Millares 2 6 2 3 2" xfId="1812" xr:uid="{783E6B8F-7FF1-4337-A988-C82C1D36AB27}"/>
    <cellStyle name="Millares 2 6 2 3 3" xfId="2843" xr:uid="{3E83D91E-2DE4-47DE-B585-2C205FCF98E8}"/>
    <cellStyle name="Millares 2 6 2 4" xfId="1444" xr:uid="{B77CD2EC-B641-42FB-82E1-6456723A5102}"/>
    <cellStyle name="Millares 2 6 2 5" xfId="2475" xr:uid="{4474FC68-FDD9-4385-85F3-D6DF40800EC8}"/>
    <cellStyle name="Millares 2 6 2 6" xfId="3448" xr:uid="{4DC14330-D6E2-4A9B-8085-B6D1431583E6}"/>
    <cellStyle name="Millares 2 6 3" xfId="256" xr:uid="{00959D7A-FFB8-40A9-8076-27147146FF8A}"/>
    <cellStyle name="Millares 2 6 3 2" xfId="905" xr:uid="{7E80EE2B-47AE-41C7-A9A0-5949986E675E}"/>
    <cellStyle name="Millares 2 6 3 2 2" xfId="1936" xr:uid="{E186FE41-BA17-41DF-985A-9B5697757044}"/>
    <cellStyle name="Millares 2 6 3 2 3" xfId="2967" xr:uid="{E24C0343-56B9-4666-B3E3-DEDEB5DAED19}"/>
    <cellStyle name="Millares 2 6 3 3" xfId="1306" xr:uid="{CBC94914-7E02-4AE2-B30F-DAAA5DF049F9}"/>
    <cellStyle name="Millares 2 6 3 4" xfId="2337" xr:uid="{584FD861-8534-4C82-8E81-2736A8A6567B}"/>
    <cellStyle name="Millares 2 6 3 5" xfId="3614" xr:uid="{71CA56FD-8306-4696-9909-FD09CD6E6D45}"/>
    <cellStyle name="Millares 2 6 4" xfId="629" xr:uid="{9110DB69-4FE7-4BDF-B884-0561E12650CF}"/>
    <cellStyle name="Millares 2 6 4 2" xfId="1660" xr:uid="{C21B1E35-317C-4799-A6FF-0EC4B4AF417D}"/>
    <cellStyle name="Millares 2 6 4 3" xfId="2691" xr:uid="{52A18960-5794-48C6-9F51-E750E2CA3DBB}"/>
    <cellStyle name="Millares 2 6 5" xfId="1167" xr:uid="{13ABF56C-EE6E-4362-B8D1-7ECA3FBF6054}"/>
    <cellStyle name="Millares 2 6 6" xfId="2198" xr:uid="{9BA1F15C-134D-4896-AA81-0E460C840D09}"/>
    <cellStyle name="Millares 2 6 7" xfId="3320" xr:uid="{AFF95284-111D-4FF5-B22F-8DC6E02D104C}"/>
    <cellStyle name="Millares 2 7" xfId="73" xr:uid="{AE422955-AB97-4700-9E50-BEC4166658F1}"/>
    <cellStyle name="Millares 2 7 2" xfId="454" xr:uid="{7A641830-7D77-4941-8A7F-F5110B979362}"/>
    <cellStyle name="Millares 2 7 2 2" xfId="1071" xr:uid="{1F7A01E2-2F45-44B2-899A-2638C9A7B169}"/>
    <cellStyle name="Millares 2 7 2 2 2" xfId="2102" xr:uid="{F692E1E7-7899-41D9-9E65-6AD77F8F450E}"/>
    <cellStyle name="Millares 2 7 2 2 3" xfId="3133" xr:uid="{E047B8B5-61EB-44E4-A7CD-872C4172CDC5}"/>
    <cellStyle name="Millares 2 7 2 2 4" xfId="3772" xr:uid="{817B9504-FB72-4C66-9002-EA13C3EABEE2}"/>
    <cellStyle name="Millares 2 7 2 3" xfId="821" xr:uid="{046559A5-51AB-447A-975E-075F54695F58}"/>
    <cellStyle name="Millares 2 7 2 3 2" xfId="1852" xr:uid="{60F226C6-61B0-44F0-B7F2-77DB25317BF0}"/>
    <cellStyle name="Millares 2 7 2 3 3" xfId="2883" xr:uid="{52A1AE01-C458-469E-9DD5-1744838C4695}"/>
    <cellStyle name="Millares 2 7 2 4" xfId="1485" xr:uid="{925A0F09-CFDF-490A-BE23-0DC426631042}"/>
    <cellStyle name="Millares 2 7 2 5" xfId="2516" xr:uid="{8194B30A-501B-4430-B1F2-1D6F613603EB}"/>
    <cellStyle name="Millares 2 7 2 6" xfId="3488" xr:uid="{BD5BC88D-CBE5-455A-8A16-47CAF176F1D1}"/>
    <cellStyle name="Millares 2 7 3" xfId="314" xr:uid="{BA0373F9-504E-49DB-B5B5-5DCCEFACFEF5}"/>
    <cellStyle name="Millares 2 7 3 2" xfId="945" xr:uid="{38E6973A-73B1-4305-8874-96A3939A3E3D}"/>
    <cellStyle name="Millares 2 7 3 2 2" xfId="1976" xr:uid="{42854358-A977-41E4-B33E-A52489A8967E}"/>
    <cellStyle name="Millares 2 7 3 2 3" xfId="3007" xr:uid="{7C4A9D1A-E53A-4215-9A9E-836C12DEF8B0}"/>
    <cellStyle name="Millares 2 7 3 3" xfId="1353" xr:uid="{716C6273-E789-4039-AC6B-79002E8CDA6F}"/>
    <cellStyle name="Millares 2 7 3 4" xfId="2384" xr:uid="{94E6246A-D4DF-4501-8158-03A26EBA5FED}"/>
    <cellStyle name="Millares 2 7 3 5" xfId="3656" xr:uid="{7B04214D-A6BF-467B-985A-F19E93A34435}"/>
    <cellStyle name="Millares 2 7 4" xfId="676" xr:uid="{6951B421-9E9E-448B-B898-CC8EEE73BF29}"/>
    <cellStyle name="Millares 2 7 4 2" xfId="1707" xr:uid="{CF869062-B312-43A6-BF75-533815ED8272}"/>
    <cellStyle name="Millares 2 7 4 3" xfId="2738" xr:uid="{1931F520-EDB6-4B71-9C81-9620B960ACA3}"/>
    <cellStyle name="Millares 2 7 5" xfId="1168" xr:uid="{8DC462B2-FE03-4458-9746-60CB699F89CD}"/>
    <cellStyle name="Millares 2 7 6" xfId="2199" xr:uid="{7782AF0A-3972-4E24-9870-E4B95703DD6A}"/>
    <cellStyle name="Millares 2 7 7" xfId="3368" xr:uid="{86C37CA1-F5ED-49B5-B08B-F73393DA2821}"/>
    <cellStyle name="Millares 2 8" xfId="349" xr:uid="{341850F2-B1C0-4410-AE2A-4EC64D509906}"/>
    <cellStyle name="Millares 2 8 2" xfId="485" xr:uid="{0359BF3D-7833-40B8-BE82-95C4D2BEB4CE}"/>
    <cellStyle name="Millares 2 8 2 2" xfId="1102" xr:uid="{7B89658F-AA90-4CF4-95E4-6846CB626A20}"/>
    <cellStyle name="Millares 2 8 2 2 2" xfId="2133" xr:uid="{EC2CEF9C-E16A-4A48-95D8-33A4BA089312}"/>
    <cellStyle name="Millares 2 8 2 2 3" xfId="3164" xr:uid="{0231D3C4-425D-497A-8CE5-475BDE4B06E1}"/>
    <cellStyle name="Millares 2 8 2 2 4" xfId="3802" xr:uid="{67034633-D7A4-4C96-9DA0-6317A13B8483}"/>
    <cellStyle name="Millares 2 8 2 3" xfId="851" xr:uid="{5C2E422C-A23B-4D47-A7C2-E02AB3553690}"/>
    <cellStyle name="Millares 2 8 2 3 2" xfId="1882" xr:uid="{440C77A3-D7A4-427B-92AE-9C81CFC84966}"/>
    <cellStyle name="Millares 2 8 2 3 3" xfId="2913" xr:uid="{2A7555CB-204F-436E-974B-C665F29C927A}"/>
    <cellStyle name="Millares 2 8 2 4" xfId="1516" xr:uid="{F3AE37FD-6FFE-4550-8640-385391B5E2BC}"/>
    <cellStyle name="Millares 2 8 2 5" xfId="2547" xr:uid="{3C84541A-7B11-4F1A-9FE5-EC2CE7213194}"/>
    <cellStyle name="Millares 2 8 2 6" xfId="3518" xr:uid="{F039D5FC-64E6-4B4B-9C4F-04C61367AE2F}"/>
    <cellStyle name="Millares 2 8 3" xfId="975" xr:uid="{06618070-FF80-43E3-970D-C2AD05F20B0B}"/>
    <cellStyle name="Millares 2 8 3 2" xfId="2006" xr:uid="{6D0DA82B-BBA3-476C-829F-FC4197A7C906}"/>
    <cellStyle name="Millares 2 8 3 3" xfId="3037" xr:uid="{50F4EEE4-A36D-4EC3-84C1-C8B029CB708A}"/>
    <cellStyle name="Millares 2 8 3 4" xfId="3686" xr:uid="{12ECF765-140F-456D-AA5C-8CB22A86DA9D}"/>
    <cellStyle name="Millares 2 8 4" xfId="710" xr:uid="{F6B619D6-DB9F-4952-9D20-086ACA38C6B3}"/>
    <cellStyle name="Millares 2 8 4 2" xfId="1741" xr:uid="{F606264B-F42F-464A-81DD-72E559C9215C}"/>
    <cellStyle name="Millares 2 8 4 3" xfId="2772" xr:uid="{E8453FD9-7BA8-4381-BB13-A54E1C59705F}"/>
    <cellStyle name="Millares 2 8 5" xfId="1387" xr:uid="{54C4D192-50E7-4490-9DCB-21F942D5CEA1}"/>
    <cellStyle name="Millares 2 8 6" xfId="2418" xr:uid="{3CE1EDCA-7986-4881-B677-EE860E98F055}"/>
    <cellStyle name="Millares 2 8 7" xfId="3402" xr:uid="{854D2947-29A4-4536-982C-9F078C53CC81}"/>
    <cellStyle name="Millares 2 9" xfId="122" xr:uid="{F310F6A7-8387-4069-B32A-9505F560548B}"/>
    <cellStyle name="Millares 2 9 2" xfId="1191" xr:uid="{1628B538-0F11-4BB8-95D5-25B88750B8CD}"/>
    <cellStyle name="Millares 2 9 2 2" xfId="3569" xr:uid="{AE5C2611-59C4-4E4D-A04E-E059045B1752}"/>
    <cellStyle name="Millares 2 9 3" xfId="2222" xr:uid="{0B94B83F-3EA2-4F80-98C5-6890EF793BD6}"/>
    <cellStyle name="Millares 2 9 4" xfId="3267" xr:uid="{7B406AA1-4045-43AE-A62B-00689725C7AC}"/>
    <cellStyle name="Millares 2_Hoja6 2 2" xfId="294" xr:uid="{F54E82C2-4166-44B4-95AF-D838AD224F39}"/>
    <cellStyle name="Millares 20" xfId="42" xr:uid="{00000000-0005-0000-0000-00001A000000}"/>
    <cellStyle name="Millares 20 2" xfId="302" xr:uid="{33EE7A80-5171-4E8A-8F55-95090AC314E5}"/>
    <cellStyle name="Millares 20 2 2" xfId="1345" xr:uid="{AF561B8F-563B-4486-90C9-4A25F64CF32C}"/>
    <cellStyle name="Millares 20 2 3" xfId="2376" xr:uid="{6E340B62-4325-4D38-ACD4-B33DF6A4A42F}"/>
    <cellStyle name="Millares 20 3" xfId="668" xr:uid="{69AF53A3-5539-4BB0-9EEC-E05E647EE670}"/>
    <cellStyle name="Millares 20 3 2" xfId="1699" xr:uid="{EE70E096-1669-4D7F-95C2-D55DC6145C21}"/>
    <cellStyle name="Millares 20 3 3" xfId="2730" xr:uid="{94B02B1E-6404-42C1-BDCE-21A32FAD4D2F}"/>
    <cellStyle name="Millares 20 4" xfId="3360" xr:uid="{24702FC9-630A-46FE-BDF7-2B3CFDE69664}"/>
    <cellStyle name="Millares 21" xfId="63" xr:uid="{00000000-0005-0000-0000-00001B000000}"/>
    <cellStyle name="Millares 21 2" xfId="310" xr:uid="{884C92D4-C5E5-4CD5-AD89-1EF8D4A0BE68}"/>
    <cellStyle name="Millares 21 2 2" xfId="1349" xr:uid="{4E6245FB-0BA0-40BB-82BF-148B1496F295}"/>
    <cellStyle name="Millares 21 2 3" xfId="2380" xr:uid="{7575564D-695A-462F-BCAA-02FAD5922808}"/>
    <cellStyle name="Millares 21 3" xfId="672" xr:uid="{A6A39246-77B1-4574-9838-14A92FF7AEB2}"/>
    <cellStyle name="Millares 21 3 2" xfId="1703" xr:uid="{E6A6357B-E551-48FA-908D-D12482D6ED10}"/>
    <cellStyle name="Millares 21 3 3" xfId="2734" xr:uid="{06792D41-44F1-4C37-898E-486FE82DE729}"/>
    <cellStyle name="Millares 21 4" xfId="3364" xr:uid="{C8E3BD45-6DB1-4E7F-8DD7-1955D2A727B8}"/>
    <cellStyle name="Millares 212" xfId="126" xr:uid="{9C0C75B9-9481-4290-A516-0D98F3D9C3B3}"/>
    <cellStyle name="Millares 212 10" xfId="1194" xr:uid="{B364B4B2-41B4-453D-9B25-23729AC31343}"/>
    <cellStyle name="Millares 212 10 2" xfId="3537" xr:uid="{8F507184-B9BD-4DCC-A955-27248DE06EE6}"/>
    <cellStyle name="Millares 212 11" xfId="2225" xr:uid="{485DEED0-8089-4D36-BA6B-A6E54728F240}"/>
    <cellStyle name="Millares 212 12" xfId="3200" xr:uid="{1CD35259-F437-473A-A72C-ED94B304D373}"/>
    <cellStyle name="Millares 212 2" xfId="237" xr:uid="{B182A258-A33E-4FA1-9B6B-E6D71503FB7B}"/>
    <cellStyle name="Millares 212 2 2" xfId="275" xr:uid="{1D2A5D56-2EAE-41A4-9AAE-80287931D751}"/>
    <cellStyle name="Millares 212 2 2 2" xfId="432" xr:uid="{5F409105-E2AD-441F-8668-C76FE8A3C49C}"/>
    <cellStyle name="Millares 212 2 2 2 2" xfId="1049" xr:uid="{DEE0CA49-F1D8-4E36-9F58-65F6AA0737C2}"/>
    <cellStyle name="Millares 212 2 2 2 2 2" xfId="2080" xr:uid="{6583D536-881E-477B-9063-5DDE275C0CFC}"/>
    <cellStyle name="Millares 212 2 2 2 2 3" xfId="3111" xr:uid="{4B6D4760-13B6-4921-8B71-4708B6235A11}"/>
    <cellStyle name="Millares 212 2 2 2 2 4" xfId="3751" xr:uid="{3D4A579E-133D-468A-A174-2902F79B7B41}"/>
    <cellStyle name="Millares 212 2 2 2 3" xfId="800" xr:uid="{BAF0CB66-A453-4C88-AE96-FBA19F0A322E}"/>
    <cellStyle name="Millares 212 2 2 2 3 2" xfId="1831" xr:uid="{8D939B77-3D5D-4AC6-8FB1-05FE89D3983D}"/>
    <cellStyle name="Millares 212 2 2 2 3 3" xfId="2862" xr:uid="{23573779-6643-486D-8D2D-B4F139805CF6}"/>
    <cellStyle name="Millares 212 2 2 2 4" xfId="1463" xr:uid="{5B00F6C3-56EE-4DEF-BB3E-5CA6B7F13E27}"/>
    <cellStyle name="Millares 212 2 2 2 5" xfId="2494" xr:uid="{73C7EF83-D131-4C6B-8EE0-365255823315}"/>
    <cellStyle name="Millares 212 2 2 2 6" xfId="3467" xr:uid="{2D66ED49-208C-4DF4-81B2-D9980B2420A5}"/>
    <cellStyle name="Millares 212 2 2 3" xfId="924" xr:uid="{B940305C-64B7-4607-BC83-727C842B30D1}"/>
    <cellStyle name="Millares 212 2 2 3 2" xfId="1955" xr:uid="{DFD1C548-59BB-4461-B47A-6B16BF4432BE}"/>
    <cellStyle name="Millares 212 2 2 3 3" xfId="2986" xr:uid="{A7354F2F-56C9-48E8-97CD-ABCFF4204ADF}"/>
    <cellStyle name="Millares 212 2 2 3 4" xfId="3633" xr:uid="{5E3FC5FE-61C9-4C44-9029-970DA1372C0D}"/>
    <cellStyle name="Millares 212 2 2 4" xfId="648" xr:uid="{9AE29F67-E5C3-49CD-B5AD-8DCA2B68DA67}"/>
    <cellStyle name="Millares 212 2 2 4 2" xfId="1679" xr:uid="{D7245DA5-CB77-4921-835E-83614E2D537C}"/>
    <cellStyle name="Millares 212 2 2 4 3" xfId="2710" xr:uid="{B7C92748-E7E1-4551-9CB2-E9A901D7C6CB}"/>
    <cellStyle name="Millares 212 2 2 5" xfId="1325" xr:uid="{5281ADD6-5DF1-40BF-A488-EB0128425D68}"/>
    <cellStyle name="Millares 212 2 2 6" xfId="2356" xr:uid="{AE5FA5DA-47E3-4B7A-B832-57895F9CD1F9}"/>
    <cellStyle name="Millares 212 2 2 7" xfId="3339" xr:uid="{3F5EE98A-455D-4BFB-90DF-6DD0B09112A0}"/>
    <cellStyle name="Millares 212 2 3" xfId="395" xr:uid="{23F8EBBA-82EB-4480-BAD3-8DA54AAB0C8C}"/>
    <cellStyle name="Millares 212 2 3 2" xfId="1012" xr:uid="{0BA9F5C9-8A98-47A5-9E5C-1B82DD7A5B66}"/>
    <cellStyle name="Millares 212 2 3 2 2" xfId="2043" xr:uid="{BBE37516-4A1F-47AE-BC83-9F4B738779D6}"/>
    <cellStyle name="Millares 212 2 3 2 3" xfId="3074" xr:uid="{A8EA4404-76FA-42B1-A38E-D07F7B757DA2}"/>
    <cellStyle name="Millares 212 2 3 2 4" xfId="3714" xr:uid="{7FA5354C-C35E-4336-BF7F-120F4FC61FB8}"/>
    <cellStyle name="Millares 212 2 3 3" xfId="763" xr:uid="{14AB4907-B2D1-4E00-9D11-903D5D7580FE}"/>
    <cellStyle name="Millares 212 2 3 3 2" xfId="1794" xr:uid="{CF559A5E-C1BC-421E-AB06-22EB848942DF}"/>
    <cellStyle name="Millares 212 2 3 3 3" xfId="2825" xr:uid="{F78C818B-D5F7-443C-A6DB-C481B85D7F58}"/>
    <cellStyle name="Millares 212 2 3 4" xfId="1426" xr:uid="{7FA18218-FC5F-493C-B8E6-4D672DAE14DF}"/>
    <cellStyle name="Millares 212 2 3 5" xfId="2457" xr:uid="{9B7750A2-C1AD-4C36-8FCD-E01B5795C7CE}"/>
    <cellStyle name="Millares 212 2 3 6" xfId="3430" xr:uid="{C07C5B4C-94D9-49AD-AADC-99FEF317970E}"/>
    <cellStyle name="Millares 212 2 4" xfId="887" xr:uid="{AA9E3307-5FE5-422A-A5E6-2BA8C7F695FC}"/>
    <cellStyle name="Millares 212 2 4 2" xfId="1918" xr:uid="{5E69F5D5-C0B0-4AE6-8A04-F125250B6D84}"/>
    <cellStyle name="Millares 212 2 4 3" xfId="2949" xr:uid="{98573A9A-7370-4D84-B6BE-60D2E6BEBC11}"/>
    <cellStyle name="Millares 212 2 4 4" xfId="3596" xr:uid="{100AAE2D-7FB0-495C-A663-D0C1CC3C885A}"/>
    <cellStyle name="Millares 212 2 5" xfId="611" xr:uid="{A0579234-5C29-46D7-AA9C-7A67A8F5AA90}"/>
    <cellStyle name="Millares 212 2 5 2" xfId="1642" xr:uid="{D0AEB08F-9FF1-4D0F-B6CF-54413A57112D}"/>
    <cellStyle name="Millares 212 2 5 3" xfId="2673" xr:uid="{79D615B4-D801-41C3-AE77-94F0CC2AA9AF}"/>
    <cellStyle name="Millares 212 2 6" xfId="1288" xr:uid="{3F5D44F4-7FC7-4FBF-A8BA-AE2C4A75044B}"/>
    <cellStyle name="Millares 212 2 7" xfId="2319" xr:uid="{1466F7A8-5DF8-4DE7-9503-B94AE7090AD3}"/>
    <cellStyle name="Millares 212 2 8" xfId="3302" xr:uid="{660128A3-4978-4F3F-9DBC-4CC58C6198BA}"/>
    <cellStyle name="Millares 212 3" xfId="257" xr:uid="{AC4EF888-1FAF-4F55-A1EC-A0A0A71509CA}"/>
    <cellStyle name="Millares 212 3 2" xfId="414" xr:uid="{80BC67E4-7512-49EC-87AD-336FC4A1CF9C}"/>
    <cellStyle name="Millares 212 3 2 2" xfId="1031" xr:uid="{108FF437-C351-4ADD-9EBB-B9BBC7C5D406}"/>
    <cellStyle name="Millares 212 3 2 2 2" xfId="2062" xr:uid="{C8D2E390-9A7A-48CD-9E8F-913DE09E1573}"/>
    <cellStyle name="Millares 212 3 2 2 3" xfId="3093" xr:uid="{99ED9664-882A-49BC-867B-2CDA0DFB458B}"/>
    <cellStyle name="Millares 212 3 2 2 4" xfId="3733" xr:uid="{C5579150-E94C-416C-98EC-83A32F142084}"/>
    <cellStyle name="Millares 212 3 2 3" xfId="782" xr:uid="{BCE7AE2A-8D86-489A-A528-26E76ACB8C04}"/>
    <cellStyle name="Millares 212 3 2 3 2" xfId="1813" xr:uid="{357A34CF-135B-48C1-AE58-0A205960957D}"/>
    <cellStyle name="Millares 212 3 2 3 3" xfId="2844" xr:uid="{E46BD57D-7B4B-49D7-809E-19A85B3A8A39}"/>
    <cellStyle name="Millares 212 3 2 4" xfId="1445" xr:uid="{A9FF9943-E67D-43B6-B7FC-78591957CB73}"/>
    <cellStyle name="Millares 212 3 2 5" xfId="2476" xr:uid="{85014C6C-2E1A-46A6-A82C-A5C44C915567}"/>
    <cellStyle name="Millares 212 3 2 6" xfId="3449" xr:uid="{22F0F7A9-79CE-4743-9D3C-7206593ACB38}"/>
    <cellStyle name="Millares 212 3 3" xfId="906" xr:uid="{F6134902-5D6A-47AC-887F-59D35D4ACC04}"/>
    <cellStyle name="Millares 212 3 3 2" xfId="1937" xr:uid="{B3EF32DE-913C-4094-B236-67BC4ABF6033}"/>
    <cellStyle name="Millares 212 3 3 3" xfId="2968" xr:uid="{C4B49132-65AA-4C3B-AD6D-9FFFF2417607}"/>
    <cellStyle name="Millares 212 3 3 4" xfId="3615" xr:uid="{5AE0A9D1-20FF-46BD-88C6-83AA94087B0A}"/>
    <cellStyle name="Millares 212 3 4" xfId="630" xr:uid="{3CDBC962-D464-43DF-99DE-587EBD155DDC}"/>
    <cellStyle name="Millares 212 3 4 2" xfId="1661" xr:uid="{553384E6-AF97-4FCC-8C53-896F8C37FC8B}"/>
    <cellStyle name="Millares 212 3 4 3" xfId="2692" xr:uid="{959C7036-619D-420C-BEFA-97BAF7821B0C}"/>
    <cellStyle name="Millares 212 3 5" xfId="1307" xr:uid="{6C45232D-B167-450E-B879-72171D63F4E0}"/>
    <cellStyle name="Millares 212 3 6" xfId="2338" xr:uid="{4D51887B-678F-4A75-81E3-FD005FA6B50E}"/>
    <cellStyle name="Millares 212 3 7" xfId="3321" xr:uid="{7A1A69E4-21FE-4C82-BE26-78BAD6DC8023}"/>
    <cellStyle name="Millares 212 4" xfId="316" xr:uid="{CEFA326D-336A-471A-8605-3D57C8EF0200}"/>
    <cellStyle name="Millares 212 4 2" xfId="456" xr:uid="{88A05809-07FE-4C16-91F8-DF3B612558F8}"/>
    <cellStyle name="Millares 212 4 2 2" xfId="1073" xr:uid="{562DF214-2638-4A75-87D8-EF5BF2199A92}"/>
    <cellStyle name="Millares 212 4 2 2 2" xfId="2104" xr:uid="{C3E2395C-103F-4520-B625-12FC7C328C11}"/>
    <cellStyle name="Millares 212 4 2 2 3" xfId="3135" xr:uid="{8958348F-1C1D-4493-A52F-472371749898}"/>
    <cellStyle name="Millares 212 4 2 2 4" xfId="3774" xr:uid="{5DB68CE0-F3CC-46EF-8BE8-E0C8942DEE4E}"/>
    <cellStyle name="Millares 212 4 2 3" xfId="823" xr:uid="{40F1B3B2-6CCF-4B14-A99A-A6367E57FB48}"/>
    <cellStyle name="Millares 212 4 2 3 2" xfId="1854" xr:uid="{A4D86196-4C17-424F-94E4-4D2EE0F2845A}"/>
    <cellStyle name="Millares 212 4 2 3 3" xfId="2885" xr:uid="{41733A34-1A65-49C6-9D77-EEDD8CD92D2D}"/>
    <cellStyle name="Millares 212 4 2 4" xfId="1487" xr:uid="{AC73EF2E-F749-4B79-849D-4C9299D3B783}"/>
    <cellStyle name="Millares 212 4 2 5" xfId="2518" xr:uid="{1F08ED84-7700-4EC2-8A51-3D2BDB0C289A}"/>
    <cellStyle name="Millares 212 4 2 6" xfId="3490" xr:uid="{F827AEC7-3A2F-4E76-90A7-D9F98521906E}"/>
    <cellStyle name="Millares 212 4 3" xfId="947" xr:uid="{836A598C-0E34-47E0-8DD3-202786127396}"/>
    <cellStyle name="Millares 212 4 3 2" xfId="1978" xr:uid="{9A2DCCEE-0F5B-4332-9AB0-AC23D35AE0E9}"/>
    <cellStyle name="Millares 212 4 3 3" xfId="3009" xr:uid="{16097CF2-28C0-497F-8DBD-63FE04D4939D}"/>
    <cellStyle name="Millares 212 4 3 4" xfId="3658" xr:uid="{313F943A-70EE-438C-83E2-B0F3D75B9830}"/>
    <cellStyle name="Millares 212 4 4" xfId="678" xr:uid="{9F40450C-CC4A-4ABC-B8BA-DEFF70C63CE7}"/>
    <cellStyle name="Millares 212 4 4 2" xfId="1709" xr:uid="{CDDD6F78-C7A2-43CD-9BCA-DDEBA5B0A128}"/>
    <cellStyle name="Millares 212 4 4 3" xfId="2740" xr:uid="{95EE36E6-457C-43DC-82EB-9311903276A3}"/>
    <cellStyle name="Millares 212 4 5" xfId="1355" xr:uid="{6747DC17-2275-4664-A6F7-6B701C6E20DF}"/>
    <cellStyle name="Millares 212 4 6" xfId="2386" xr:uid="{A456617B-3B62-4A79-B4EF-EC00119CB6C0}"/>
    <cellStyle name="Millares 212 4 7" xfId="3370" xr:uid="{B0DD8C82-92AD-4CA2-B489-10A977AE658B}"/>
    <cellStyle name="Millares 212 5" xfId="335" xr:uid="{0A8845B7-1D0F-4424-BB2C-F17DB4CB8190}"/>
    <cellStyle name="Millares 212 5 2" xfId="475" xr:uid="{F6CD240C-26C6-4CEB-936C-38897638DF40}"/>
    <cellStyle name="Millares 212 5 2 2" xfId="1092" xr:uid="{36C781B4-1291-45A4-8349-91D4A88E3642}"/>
    <cellStyle name="Millares 212 5 2 2 2" xfId="2123" xr:uid="{55C5373A-A761-4AE2-A119-6B54EBA05092}"/>
    <cellStyle name="Millares 212 5 2 2 3" xfId="3154" xr:uid="{4B6E6035-04DA-4E33-9B5D-5A0E27D91289}"/>
    <cellStyle name="Millares 212 5 2 2 4" xfId="3793" xr:uid="{6FB67F76-1882-4214-BD05-363EB59528E7}"/>
    <cellStyle name="Millares 212 5 2 3" xfId="842" xr:uid="{1C0E1A8B-BFB8-4FCC-A07E-36F5F8D1BDC3}"/>
    <cellStyle name="Millares 212 5 2 3 2" xfId="1873" xr:uid="{6EBFFED0-E9DB-4904-8370-C628D9425815}"/>
    <cellStyle name="Millares 212 5 2 3 3" xfId="2904" xr:uid="{F96728AD-BFE9-4DAD-A222-F2CF1B5162A0}"/>
    <cellStyle name="Millares 212 5 2 4" xfId="1506" xr:uid="{57710E3F-EA65-41BB-B3DF-995C7E3886E3}"/>
    <cellStyle name="Millares 212 5 2 5" xfId="2537" xr:uid="{915C9E67-7A68-4B3C-ABF0-64A19FAE8BCB}"/>
    <cellStyle name="Millares 212 5 2 6" xfId="3509" xr:uid="{91434B97-31E9-41DE-BAA3-14E495FDCC49}"/>
    <cellStyle name="Millares 212 5 3" xfId="966" xr:uid="{5CF84E45-4ABB-4318-B59A-3EBB5A468D2B}"/>
    <cellStyle name="Millares 212 5 3 2" xfId="1997" xr:uid="{0653A247-2338-4228-8D70-B9D97B59D61B}"/>
    <cellStyle name="Millares 212 5 3 3" xfId="3028" xr:uid="{7ADE6FD4-B35F-4F7C-B996-3DA5F31461F7}"/>
    <cellStyle name="Millares 212 5 3 4" xfId="3677" xr:uid="{9E1245DD-5D7D-426D-AA88-60A141A1C69E}"/>
    <cellStyle name="Millares 212 5 4" xfId="697" xr:uid="{6CEC4CB5-48F2-4220-98C0-233B020581FC}"/>
    <cellStyle name="Millares 212 5 4 2" xfId="1728" xr:uid="{D955CD02-DAC3-4757-9F65-BFC11D6B742F}"/>
    <cellStyle name="Millares 212 5 4 3" xfId="2759" xr:uid="{A70B1F44-FC82-4DEC-B1BE-B548CCD7A550}"/>
    <cellStyle name="Millares 212 5 5" xfId="1374" xr:uid="{02BDA699-7D4C-48C7-B235-F24597DCD14F}"/>
    <cellStyle name="Millares 212 5 6" xfId="2405" xr:uid="{1B578622-CA7F-4BDC-AD1C-52E1559FA1FC}"/>
    <cellStyle name="Millares 212 5 7" xfId="3389" xr:uid="{D95ADE6F-C307-43BE-A8E1-E137851E2ACB}"/>
    <cellStyle name="Millares 212 6" xfId="351" xr:uid="{3F17BB52-A65F-4BC8-9A9F-6A9EF9A6A7F4}"/>
    <cellStyle name="Millares 212 6 2" xfId="487" xr:uid="{2603FFDB-11DB-485C-B5A3-1FBCD3296F53}"/>
    <cellStyle name="Millares 212 6 2 2" xfId="1104" xr:uid="{9100A592-1C25-4CE4-9BB0-9E38DFBB7673}"/>
    <cellStyle name="Millares 212 6 2 2 2" xfId="2135" xr:uid="{7F980303-D8BD-41FE-82DB-F842F97A3125}"/>
    <cellStyle name="Millares 212 6 2 2 3" xfId="3166" xr:uid="{83960F4F-FDAD-41A9-B79E-82BE2C0D44B3}"/>
    <cellStyle name="Millares 212 6 2 2 4" xfId="3804" xr:uid="{7A62C490-F2AB-4B8F-AB52-71A237CEA0F1}"/>
    <cellStyle name="Millares 212 6 2 3" xfId="853" xr:uid="{77C2E5BD-6E3A-491E-8176-B28DF5C72F5F}"/>
    <cellStyle name="Millares 212 6 2 3 2" xfId="1884" xr:uid="{7D326F1C-7D33-4F79-89EB-A9C3ABF4FCBC}"/>
    <cellStyle name="Millares 212 6 2 3 3" xfId="2915" xr:uid="{D59068F8-93AD-4491-ADDA-93CD0963B53B}"/>
    <cellStyle name="Millares 212 6 2 4" xfId="1518" xr:uid="{2F15845C-8526-4D92-991A-316D78FD97CD}"/>
    <cellStyle name="Millares 212 6 2 5" xfId="2549" xr:uid="{FF485695-98D9-4D54-9B39-2D3F0DE23BCD}"/>
    <cellStyle name="Millares 212 6 2 6" xfId="3520" xr:uid="{3C005EEC-5CA0-42E8-959E-FC15FEAA31D0}"/>
    <cellStyle name="Millares 212 6 3" xfId="977" xr:uid="{91DA7243-4FE5-4A7C-B67E-9C464B235994}"/>
    <cellStyle name="Millares 212 6 3 2" xfId="2008" xr:uid="{B7D85B5C-40BD-4264-9C75-7EA0536ACE3F}"/>
    <cellStyle name="Millares 212 6 3 3" xfId="3039" xr:uid="{B3231377-C9A5-4B30-A257-12F6D2557FF6}"/>
    <cellStyle name="Millares 212 6 3 4" xfId="3688" xr:uid="{15115606-B9F3-461C-97BA-AB08BCD2CDDA}"/>
    <cellStyle name="Millares 212 6 4" xfId="712" xr:uid="{DF98AE9C-2250-4065-9C0F-504B7EC8E369}"/>
    <cellStyle name="Millares 212 6 4 2" xfId="1743" xr:uid="{BD73911E-3204-498A-B638-D08FCD4CEFC0}"/>
    <cellStyle name="Millares 212 6 4 3" xfId="2774" xr:uid="{AEA0F6DD-DE12-49C0-AE83-3C103699867B}"/>
    <cellStyle name="Millares 212 6 5" xfId="1389" xr:uid="{FB8FCA42-14CB-41C7-AC00-5D083F8D44C2}"/>
    <cellStyle name="Millares 212 6 6" xfId="2420" xr:uid="{B0A2A563-6993-47A9-B2F4-45C9E564CC94}"/>
    <cellStyle name="Millares 212 6 7" xfId="3404" xr:uid="{9446E9AA-9DB6-461F-AF3E-97CF7E2F7F2D}"/>
    <cellStyle name="Millares 212 7" xfId="385" xr:uid="{C75937ED-52D7-45EA-B835-16C58CCE9974}"/>
    <cellStyle name="Millares 212 7 2" xfId="1002" xr:uid="{94206418-6B49-4867-BC74-A0E96B852091}"/>
    <cellStyle name="Millares 212 7 2 2" xfId="2033" xr:uid="{E07CE48C-A714-44BA-804A-77F638A509F8}"/>
    <cellStyle name="Millares 212 7 2 3" xfId="3064" xr:uid="{23DCDC18-000C-4DE5-BA4A-31725994E6EC}"/>
    <cellStyle name="Millares 212 7 2 4" xfId="3571" xr:uid="{3B70744C-6D70-47B9-B7D4-A45FBD5A8786}"/>
    <cellStyle name="Millares 212 7 3" xfId="754" xr:uid="{A3B8E4CD-8525-4F39-8B84-70C14ADE9716}"/>
    <cellStyle name="Millares 212 7 3 2" xfId="1785" xr:uid="{FF6498B4-5C72-414E-9254-7C96451C1B93}"/>
    <cellStyle name="Millares 212 7 3 3" xfId="2816" xr:uid="{E0308BAE-CB06-4C09-BEA8-F507D377C5DC}"/>
    <cellStyle name="Millares 212 7 4" xfId="1416" xr:uid="{21B20549-CBC2-4D9E-AFA5-168E2D3B689B}"/>
    <cellStyle name="Millares 212 7 5" xfId="2447" xr:uid="{EC269B38-2596-4DE1-9826-A113658183D4}"/>
    <cellStyle name="Millares 212 7 6" xfId="3269" xr:uid="{2DFFE5B6-9BC7-48F2-803E-0A48AFDEAB23}"/>
    <cellStyle name="Millares 212 8" xfId="878" xr:uid="{491C324D-8041-4EB0-B37A-EEE897D0F3C6}"/>
    <cellStyle name="Millares 212 8 2" xfId="1909" xr:uid="{8FBA4324-2E3F-475B-A2EE-0D3C7FFCB4BB}"/>
    <cellStyle name="Millares 212 8 2 2" xfId="3705" xr:uid="{82581860-BE7E-4B2E-809C-0A8ED06768E4}"/>
    <cellStyle name="Millares 212 8 3" xfId="2940" xr:uid="{1A84B6F8-00A9-42DD-94B8-60FF9D2C30B1}"/>
    <cellStyle name="Millares 212 8 4" xfId="3421" xr:uid="{31A16CD7-824C-4408-8B0C-F43B4A0265F4}"/>
    <cellStyle name="Millares 212 9" xfId="523" xr:uid="{26F2A53E-DCDA-4A7B-99B2-E6681355CD51}"/>
    <cellStyle name="Millares 212 9 2" xfId="1554" xr:uid="{88CA932F-A334-4E76-A37E-759FEA996491}"/>
    <cellStyle name="Millares 212 9 3" xfId="2585" xr:uid="{1CDE75FE-068F-48ED-B416-4BA5D7C21442}"/>
    <cellStyle name="Millares 212 9 4" xfId="3560" xr:uid="{7C72EBAA-0ACC-4678-86AB-51A98D14BD4D}"/>
    <cellStyle name="Millares 22" xfId="64" xr:uid="{00000000-0005-0000-0000-00001C000000}"/>
    <cellStyle name="Millares 22 2" xfId="471" xr:uid="{8894F23B-BA09-4427-9F86-5EA4118E3891}"/>
    <cellStyle name="Millares 22 2 2" xfId="1088" xr:uid="{2BF5836F-1FAE-4814-9199-02908A71C440}"/>
    <cellStyle name="Millares 22 2 2 2" xfId="2119" xr:uid="{610BCD2C-9466-4E09-AAD2-FA74C98F9601}"/>
    <cellStyle name="Millares 22 2 2 3" xfId="3150" xr:uid="{4C761763-5D7D-4922-945E-57940E87C595}"/>
    <cellStyle name="Millares 22 2 2 4" xfId="3789" xr:uid="{0A1E6D19-12A4-4FC9-A996-A2711619DD98}"/>
    <cellStyle name="Millares 22 2 3" xfId="838" xr:uid="{9BDAA571-FC6C-41E0-8907-D7480330CB54}"/>
    <cellStyle name="Millares 22 2 3 2" xfId="1869" xr:uid="{D68E436C-5707-418B-B838-580B118ECE2B}"/>
    <cellStyle name="Millares 22 2 3 3" xfId="2900" xr:uid="{E6DB5681-80B0-4323-B66F-49747B250469}"/>
    <cellStyle name="Millares 22 2 4" xfId="1502" xr:uid="{6B190E25-5DE5-42F1-BD4F-613097E07DDD}"/>
    <cellStyle name="Millares 22 2 5" xfId="2533" xr:uid="{39A699A9-4DB6-48FE-A7F2-553B211C7485}"/>
    <cellStyle name="Millares 22 2 6" xfId="3505" xr:uid="{A5B71FDC-93DC-40DA-A2CE-9134AA676CF2}"/>
    <cellStyle name="Millares 22 3" xfId="331" xr:uid="{F0B364CD-7E2A-4A76-BFD9-0720BE0F8697}"/>
    <cellStyle name="Millares 22 3 2" xfId="962" xr:uid="{2B227854-D13D-41FA-9171-4E1F8E500242}"/>
    <cellStyle name="Millares 22 3 2 2" xfId="1993" xr:uid="{A739D712-1745-4124-9CA2-9308E6CC1DA6}"/>
    <cellStyle name="Millares 22 3 2 3" xfId="3024" xr:uid="{B175F58D-46F4-4B62-AEA2-A83A3ECDEA1C}"/>
    <cellStyle name="Millares 22 3 3" xfId="1370" xr:uid="{01B09E8C-062B-4129-A12A-A69C2EE387C1}"/>
    <cellStyle name="Millares 22 3 4" xfId="2401" xr:uid="{BFC19B1F-80AB-43D9-A4D5-679A3C2CC3F8}"/>
    <cellStyle name="Millares 22 3 5" xfId="3673" xr:uid="{C5096D4C-BE61-41C5-9BCC-4B93DABC8229}"/>
    <cellStyle name="Millares 22 4" xfId="693" xr:uid="{9D8914FC-EB51-4938-840E-A86A34AB117E}"/>
    <cellStyle name="Millares 22 4 2" xfId="1724" xr:uid="{DB67D32E-E3F8-4024-81EB-B0810C4666D2}"/>
    <cellStyle name="Millares 22 4 3" xfId="2755" xr:uid="{CA04887C-F900-4782-8F9D-388F0210A192}"/>
    <cellStyle name="Millares 22 5" xfId="3385" xr:uid="{CB047877-BEF2-4154-921A-5042621C6265}"/>
    <cellStyle name="Millares 23" xfId="65" xr:uid="{00000000-0005-0000-0000-00001D000000}"/>
    <cellStyle name="Millares 23 2" xfId="472" xr:uid="{30966CF1-33CA-4496-AA3B-0A1B0660A349}"/>
    <cellStyle name="Millares 23 2 2" xfId="1089" xr:uid="{F91804FC-7EEA-475D-910D-51ABBD069EFE}"/>
    <cellStyle name="Millares 23 2 2 2" xfId="2120" xr:uid="{B93C5341-2670-46CF-B30C-A7D88A666250}"/>
    <cellStyle name="Millares 23 2 2 3" xfId="3151" xr:uid="{11006D47-71DA-4F4C-B96B-34A9BCBDF06F}"/>
    <cellStyle name="Millares 23 2 2 4" xfId="3790" xr:uid="{15FF4AC4-BDCE-41E1-A161-8DD028F2B451}"/>
    <cellStyle name="Millares 23 2 3" xfId="839" xr:uid="{FA351B46-9B78-4BEC-8426-5B442E9EC7FA}"/>
    <cellStyle name="Millares 23 2 3 2" xfId="1870" xr:uid="{3CDBE586-6AD1-4E18-BC49-ABDEB9633A04}"/>
    <cellStyle name="Millares 23 2 3 3" xfId="2901" xr:uid="{D64D8863-4917-4B7F-AC34-BD5BE9236356}"/>
    <cellStyle name="Millares 23 2 4" xfId="1503" xr:uid="{905118D9-7EC0-42A7-98C5-CBFE40773269}"/>
    <cellStyle name="Millares 23 2 5" xfId="2534" xr:uid="{ACA425AB-55B2-4767-B087-743DF4D55E77}"/>
    <cellStyle name="Millares 23 2 6" xfId="3506" xr:uid="{A69A5E8B-D748-49BD-B4A9-7401B763FAC0}"/>
    <cellStyle name="Millares 23 3" xfId="332" xr:uid="{378AB775-7FAF-4F9E-BF33-552D2C0C129D}"/>
    <cellStyle name="Millares 23 3 2" xfId="963" xr:uid="{9FB1EC80-13BB-4BCB-A314-6A94C4F1A713}"/>
    <cellStyle name="Millares 23 3 2 2" xfId="1994" xr:uid="{7FCA5727-2E74-4162-AA99-C0C346D49DE9}"/>
    <cellStyle name="Millares 23 3 2 3" xfId="3025" xr:uid="{34F2A9AC-798A-4C2C-BC5F-68BAB522FDE1}"/>
    <cellStyle name="Millares 23 3 3" xfId="1371" xr:uid="{E0B61EA4-5695-49D3-84CE-84CD5A97581B}"/>
    <cellStyle name="Millares 23 3 4" xfId="2402" xr:uid="{A74501BB-3597-4768-86E0-A579B9E1301C}"/>
    <cellStyle name="Millares 23 3 5" xfId="3674" xr:uid="{0CC577EC-813B-46BB-80F4-1A9D4C109446}"/>
    <cellStyle name="Millares 23 4" xfId="694" xr:uid="{47EB5B54-23B9-4D87-940B-9E409C67A1D4}"/>
    <cellStyle name="Millares 23 4 2" xfId="1725" xr:uid="{CFE3777E-A8D5-4DD2-B28B-F0FBD9E25F33}"/>
    <cellStyle name="Millares 23 4 3" xfId="2756" xr:uid="{B3D8D6FA-0577-423A-B32B-40162C7326BB}"/>
    <cellStyle name="Millares 23 5" xfId="3386" xr:uid="{E2D00DD3-8FEB-440E-9CA1-607F4FD85C1C}"/>
    <cellStyle name="Millares 24" xfId="66" xr:uid="{00000000-0005-0000-0000-00001E000000}"/>
    <cellStyle name="Millares 24 2" xfId="473" xr:uid="{871DC805-F601-4805-BDC9-975B2F5F4677}"/>
    <cellStyle name="Millares 24 2 2" xfId="1090" xr:uid="{E45AEF4A-0B63-4528-91EA-E17D9E8121F4}"/>
    <cellStyle name="Millares 24 2 2 2" xfId="2121" xr:uid="{18E611AA-D5D7-409D-84DD-5E5295D93213}"/>
    <cellStyle name="Millares 24 2 2 3" xfId="3152" xr:uid="{4082AFE9-2E37-4687-B637-D0A5217C0802}"/>
    <cellStyle name="Millares 24 2 2 4" xfId="3791" xr:uid="{EB045269-6706-46D4-810D-3C7E3A922063}"/>
    <cellStyle name="Millares 24 2 3" xfId="840" xr:uid="{D255F370-B517-4FCF-9252-0696987C302D}"/>
    <cellStyle name="Millares 24 2 3 2" xfId="1871" xr:uid="{2877B0F6-4041-4D23-B53B-F615181CBEBF}"/>
    <cellStyle name="Millares 24 2 3 3" xfId="2902" xr:uid="{F733EA2B-6063-4081-A2C1-E7D7093AD426}"/>
    <cellStyle name="Millares 24 2 4" xfId="1504" xr:uid="{010E16C0-1BCE-481F-91ED-BAC24FBC0187}"/>
    <cellStyle name="Millares 24 2 5" xfId="2535" xr:uid="{09AA2DE3-5BB8-4129-9FAB-AC4D3CE262A4}"/>
    <cellStyle name="Millares 24 2 6" xfId="3507" xr:uid="{297372E4-B002-459F-969D-0C867517ABFE}"/>
    <cellStyle name="Millares 24 3" xfId="333" xr:uid="{B8B00DC8-777B-41B4-ADF9-74B15A7FC160}"/>
    <cellStyle name="Millares 24 3 2" xfId="964" xr:uid="{7AF63C05-E9AC-4166-8D7F-E1E88BBEF4B3}"/>
    <cellStyle name="Millares 24 3 2 2" xfId="1995" xr:uid="{66463351-B7D2-4D55-86E0-104BD86A4CB1}"/>
    <cellStyle name="Millares 24 3 2 3" xfId="3026" xr:uid="{6156D384-CD2E-4954-B764-815538B8F709}"/>
    <cellStyle name="Millares 24 3 3" xfId="1372" xr:uid="{5C0B4FDE-725E-4AF9-85F1-9EB8BF9C8D3A}"/>
    <cellStyle name="Millares 24 3 4" xfId="2403" xr:uid="{DAD5E45F-8C74-48D7-AB77-2550573CD760}"/>
    <cellStyle name="Millares 24 3 5" xfId="3675" xr:uid="{4B5EDC99-E76A-4F31-B978-AA4EBD8D639F}"/>
    <cellStyle name="Millares 24 4" xfId="695" xr:uid="{FE40AC78-7876-4430-834E-26996C65D4B0}"/>
    <cellStyle name="Millares 24 4 2" xfId="1726" xr:uid="{353DEE20-4EDC-4F11-9331-BE63B142C4E0}"/>
    <cellStyle name="Millares 24 4 3" xfId="2757" xr:uid="{18EB1B71-690A-4581-BC63-4F1CE5D22DAF}"/>
    <cellStyle name="Millares 24 5" xfId="3387" xr:uid="{EB7C23BA-59A5-4FD8-A81E-48B20712F9E1}"/>
    <cellStyle name="Millares 25" xfId="68" xr:uid="{00000000-0005-0000-0000-00001F000000}"/>
    <cellStyle name="Millares 25 2" xfId="479" xr:uid="{79D6E246-A5EE-483B-BD7A-0CE56165C5F8}"/>
    <cellStyle name="Millares 25 2 2" xfId="1096" xr:uid="{94D7E0C0-4E1C-455D-AFC5-CA0B4F24D654}"/>
    <cellStyle name="Millares 25 2 2 2" xfId="2127" xr:uid="{60AB0F5C-BEB4-462E-A306-2509CC5537EE}"/>
    <cellStyle name="Millares 25 2 2 3" xfId="3158" xr:uid="{6957A4B0-F206-4D73-AE7A-52035EACAF5A}"/>
    <cellStyle name="Millares 25 2 2 4" xfId="3797" xr:uid="{14E5C3D6-CCAD-44CD-B6E3-8A8A9EE559DB}"/>
    <cellStyle name="Millares 25 2 3" xfId="846" xr:uid="{42655D79-6D2F-4991-944A-5C4C21DFAC7C}"/>
    <cellStyle name="Millares 25 2 3 2" xfId="1877" xr:uid="{B11B2173-9C24-4CE4-99C2-3C60BD2F0096}"/>
    <cellStyle name="Millares 25 2 3 3" xfId="2908" xr:uid="{F9AA6E43-BEA8-4CC0-B81F-DBAB04EC6144}"/>
    <cellStyle name="Millares 25 2 4" xfId="1510" xr:uid="{AEB87A5C-6AC6-46E7-87B1-76414B31988F}"/>
    <cellStyle name="Millares 25 2 5" xfId="2541" xr:uid="{7E957587-444B-4C68-B3C2-43069CC7028C}"/>
    <cellStyle name="Millares 25 2 6" xfId="3513" xr:uid="{102BD0E3-F3C3-48CF-8524-9E25CED543A9}"/>
    <cellStyle name="Millares 25 3" xfId="339" xr:uid="{AB633708-71D6-4C6A-A875-DC0063EADB4E}"/>
    <cellStyle name="Millares 25 3 2" xfId="970" xr:uid="{F11FB4A5-3F88-479C-9F72-399811FB7C1C}"/>
    <cellStyle name="Millares 25 3 2 2" xfId="2001" xr:uid="{B31E7352-F3DF-4173-8D8B-1499E0B587F8}"/>
    <cellStyle name="Millares 25 3 2 3" xfId="3032" xr:uid="{E75C63B0-AC85-4F0F-836A-11E74F316653}"/>
    <cellStyle name="Millares 25 3 3" xfId="1378" xr:uid="{5339A40F-B016-44AC-9AD9-DCA6F4A6B8B2}"/>
    <cellStyle name="Millares 25 3 4" xfId="2409" xr:uid="{730D8FC9-53D1-4760-8BFC-5D1EA3CBA0C3}"/>
    <cellStyle name="Millares 25 3 5" xfId="3681" xr:uid="{05126791-6815-4CA1-81C3-74A38FF9D9F9}"/>
    <cellStyle name="Millares 25 4" xfId="701" xr:uid="{00E92445-832C-4A8D-BF18-4912D2120472}"/>
    <cellStyle name="Millares 25 4 2" xfId="1732" xr:uid="{855EDC86-B550-4655-9CF8-57542DD16A24}"/>
    <cellStyle name="Millares 25 4 3" xfId="2763" xr:uid="{870809F0-814A-4501-A0BC-45A07F632203}"/>
    <cellStyle name="Millares 25 5" xfId="3393" xr:uid="{BD230A7F-7861-45EC-B201-8E8469C87C05}"/>
    <cellStyle name="Millares 26" xfId="69" xr:uid="{00000000-0005-0000-0000-000020000000}"/>
    <cellStyle name="Millares 26 2" xfId="343" xr:uid="{D66B7ECF-9F01-439D-8AFC-7D29AD19BAA4}"/>
    <cellStyle name="Millares 26 2 2" xfId="1381" xr:uid="{34CD2F3C-0C17-4923-999B-A2649274BAC4}"/>
    <cellStyle name="Millares 26 2 3" xfId="2412" xr:uid="{D9EB9875-D39E-4585-96BA-A39BA2B2DF6B}"/>
    <cellStyle name="Millares 26 3" xfId="704" xr:uid="{6E7214FF-4523-4D69-A230-D1B6CAC47B70}"/>
    <cellStyle name="Millares 26 3 2" xfId="1735" xr:uid="{3AAA8049-EC10-4B79-9377-D9064CB18B06}"/>
    <cellStyle name="Millares 26 3 3" xfId="2766" xr:uid="{53217E6C-2534-49EC-89C4-F9FA44142728}"/>
    <cellStyle name="Millares 26 4" xfId="3396" xr:uid="{A4896E4F-D883-439C-BD19-C43C435955F3}"/>
    <cellStyle name="Millares 27" xfId="71" xr:uid="{00000000-0005-0000-0000-000021000000}"/>
    <cellStyle name="Millares 27 2" xfId="344" xr:uid="{04191307-05A6-43BC-8CA0-DE3AA2C74AD8}"/>
    <cellStyle name="Millares 27 2 2" xfId="1382" xr:uid="{45610834-197B-489A-AAD4-87C661877D98}"/>
    <cellStyle name="Millares 27 2 3" xfId="2413" xr:uid="{B5AA323C-E4B5-47FD-A9F4-DB4B205A6550}"/>
    <cellStyle name="Millares 27 3" xfId="705" xr:uid="{EC4D5042-9B3B-47DD-80FC-7125F4351956}"/>
    <cellStyle name="Millares 27 3 2" xfId="1736" xr:uid="{97DCE12A-4B15-469E-BC9C-AFB427C337FB}"/>
    <cellStyle name="Millares 27 3 3" xfId="2767" xr:uid="{4D6C7038-3BC3-40D4-A49A-DE04FDAED594}"/>
    <cellStyle name="Millares 27 4" xfId="3397" xr:uid="{14F807DC-C5FC-44DE-B91E-8A821D9182C1}"/>
    <cellStyle name="Millares 28" xfId="72" xr:uid="{56FA5520-3103-4D2F-BCF0-FFD74649C7C7}"/>
    <cellStyle name="Millares 28 2" xfId="342" xr:uid="{541CF265-7891-4980-8B3B-9C68C65351D3}"/>
    <cellStyle name="Millares 28 2 2" xfId="1380" xr:uid="{3B6914E0-8376-4C99-900B-706B1321E2ED}"/>
    <cellStyle name="Millares 28 2 3" xfId="2411" xr:uid="{7162216A-1DA3-4797-8AD6-823E3C0A51CA}"/>
    <cellStyle name="Millares 28 3" xfId="703" xr:uid="{27CFA967-445E-4849-B204-273B0B930C73}"/>
    <cellStyle name="Millares 28 3 2" xfId="1734" xr:uid="{667894F9-763B-49D0-9F0C-D23D8244DAD5}"/>
    <cellStyle name="Millares 28 3 3" xfId="2765" xr:uid="{8545774E-3920-4C02-9359-CE92CB483949}"/>
    <cellStyle name="Millares 28 4" xfId="3395" xr:uid="{048889A2-F07D-49B3-96A0-9454A9556316}"/>
    <cellStyle name="Millares 29" xfId="75" xr:uid="{88CACF4C-BABA-4ABC-86CE-7D9B6E4B090B}"/>
    <cellStyle name="Millares 29 2" xfId="345" xr:uid="{A07010DD-0914-451A-8BB0-87BBC34788CD}"/>
    <cellStyle name="Millares 29 2 2" xfId="1383" xr:uid="{3DF4EC46-E284-4A01-AEF3-8D24DA1DEA64}"/>
    <cellStyle name="Millares 29 2 3" xfId="2414" xr:uid="{ACCE7A20-B6C1-4E8C-BC15-E6109200DC15}"/>
    <cellStyle name="Millares 29 3" xfId="706" xr:uid="{965EECF0-1135-49B8-94B2-34C46AED7F89}"/>
    <cellStyle name="Millares 29 3 2" xfId="1737" xr:uid="{97BE300A-D48F-4193-94EC-0B9F3631FA60}"/>
    <cellStyle name="Millares 29 3 3" xfId="2768" xr:uid="{570A005D-F55F-4385-81AF-36F2FACD5A52}"/>
    <cellStyle name="Millares 29 4" xfId="3398" xr:uid="{48B7FB37-EF57-4C47-8934-BC996ABAC4A6}"/>
    <cellStyle name="Millares 3" xfId="6" xr:uid="{00000000-0005-0000-0000-000022000000}"/>
    <cellStyle name="Millares 3 11" xfId="193" xr:uid="{BC04967E-2A3C-4E38-B277-715AC8A0AF00}"/>
    <cellStyle name="Millares 3 11 2" xfId="240" xr:uid="{53D1B7F7-3657-4103-9EE4-5E0FDABD8CEC}"/>
    <cellStyle name="Millares 3 11 2 2" xfId="278" xr:uid="{A02A1E6D-E1E7-41BB-8070-C80D4D01990B}"/>
    <cellStyle name="Millares 3 11 2 2 2" xfId="435" xr:uid="{8601F88C-7B06-4728-87BC-37F329D40446}"/>
    <cellStyle name="Millares 3 11 2 2 2 2" xfId="1052" xr:uid="{C77FC8A8-05BC-43D0-8A90-C2A79EA99F24}"/>
    <cellStyle name="Millares 3 11 2 2 2 2 2" xfId="2083" xr:uid="{AE2685B5-FD5C-4FA0-8F13-E484AD531747}"/>
    <cellStyle name="Millares 3 11 2 2 2 2 3" xfId="3114" xr:uid="{11A27FC2-3AFB-4E23-9C01-6F2ED7F95B5A}"/>
    <cellStyle name="Millares 3 11 2 2 2 2 4" xfId="3754" xr:uid="{22225C26-5C41-4BAF-888F-CDB17DDA9485}"/>
    <cellStyle name="Millares 3 11 2 2 2 3" xfId="803" xr:uid="{CCE69A7A-58F8-401F-9493-49CF7693A7BC}"/>
    <cellStyle name="Millares 3 11 2 2 2 3 2" xfId="1834" xr:uid="{F74629E3-CC1C-4A39-B9D7-2040D1037592}"/>
    <cellStyle name="Millares 3 11 2 2 2 3 3" xfId="2865" xr:uid="{EED9D134-E4E9-4ED1-91C2-86DF0FAE224E}"/>
    <cellStyle name="Millares 3 11 2 2 2 4" xfId="1466" xr:uid="{D081A4CA-C36C-4557-8CCE-1938C90257A3}"/>
    <cellStyle name="Millares 3 11 2 2 2 5" xfId="2497" xr:uid="{2CF2E158-7E61-4661-ADAC-4145FF543618}"/>
    <cellStyle name="Millares 3 11 2 2 2 6" xfId="3470" xr:uid="{48C7A344-42BD-4661-8D54-E7DD70C7A831}"/>
    <cellStyle name="Millares 3 11 2 2 3" xfId="927" xr:uid="{B2D6C7A0-4388-470E-8C92-709B2DF04DA9}"/>
    <cellStyle name="Millares 3 11 2 2 3 2" xfId="1958" xr:uid="{233F30B1-9F2E-42C5-9CA1-FAC1E8806F28}"/>
    <cellStyle name="Millares 3 11 2 2 3 3" xfId="2989" xr:uid="{6F305E96-FC8B-4E4A-A7E1-F92CC4D90A0B}"/>
    <cellStyle name="Millares 3 11 2 2 3 4" xfId="3636" xr:uid="{69C3F8BF-3DD5-4AE6-A939-92122BA6A7B1}"/>
    <cellStyle name="Millares 3 11 2 2 4" xfId="651" xr:uid="{06838BA0-798D-40BA-97B8-65BD6B7E49A9}"/>
    <cellStyle name="Millares 3 11 2 2 4 2" xfId="1682" xr:uid="{CCF0E8BF-8F9D-4240-9FE1-694EAD8C6D52}"/>
    <cellStyle name="Millares 3 11 2 2 4 3" xfId="2713" xr:uid="{E0BAE031-34FF-432C-A7D7-308F5BC85D34}"/>
    <cellStyle name="Millares 3 11 2 2 5" xfId="1328" xr:uid="{1D70A918-317B-4683-B2BF-CFD0E6E39FCF}"/>
    <cellStyle name="Millares 3 11 2 2 6" xfId="2359" xr:uid="{B0097106-2938-4BC1-B3D1-23FF383DE224}"/>
    <cellStyle name="Millares 3 11 2 2 7" xfId="3342" xr:uid="{F77B9BEF-58C7-488C-8317-8D21815BC621}"/>
    <cellStyle name="Millares 3 11 2 3" xfId="398" xr:uid="{1B77223B-9F70-49BC-B2FA-9C20CB70DA12}"/>
    <cellStyle name="Millares 3 11 2 3 2" xfId="1015" xr:uid="{3230351C-E1B5-491F-9AEB-3389C24F5A8D}"/>
    <cellStyle name="Millares 3 11 2 3 2 2" xfId="2046" xr:uid="{66B85BAB-FF49-4DDF-AF64-6AFA01953BC0}"/>
    <cellStyle name="Millares 3 11 2 3 2 3" xfId="3077" xr:uid="{4781BEEA-E63C-4580-A128-6ADC4180DB96}"/>
    <cellStyle name="Millares 3 11 2 3 2 4" xfId="3717" xr:uid="{8BE8BF22-3651-4AEE-B418-EAB68FF83E6F}"/>
    <cellStyle name="Millares 3 11 2 3 3" xfId="766" xr:uid="{A0E2BBAB-F1B6-441F-A68C-2121B0991CE2}"/>
    <cellStyle name="Millares 3 11 2 3 3 2" xfId="1797" xr:uid="{3EF48CB0-0600-40DC-8A51-F6DA3169C3C7}"/>
    <cellStyle name="Millares 3 11 2 3 3 3" xfId="2828" xr:uid="{45DA7645-516D-4EF6-A1D8-81B7619A349E}"/>
    <cellStyle name="Millares 3 11 2 3 4" xfId="1429" xr:uid="{CE7979B9-2884-42BF-9CE2-AF3F02B94B62}"/>
    <cellStyle name="Millares 3 11 2 3 5" xfId="2460" xr:uid="{80F71394-97BF-49CB-8737-DB4ECEDC1E2E}"/>
    <cellStyle name="Millares 3 11 2 3 6" xfId="3433" xr:uid="{F1AF3B9E-80B5-4B3D-BC64-860C1691C569}"/>
    <cellStyle name="Millares 3 11 2 4" xfId="890" xr:uid="{DCE36110-19F9-4669-AD6B-28835C7C4B5A}"/>
    <cellStyle name="Millares 3 11 2 4 2" xfId="1921" xr:uid="{F1EAADE0-65A1-4105-AAB7-23ED955416FD}"/>
    <cellStyle name="Millares 3 11 2 4 3" xfId="2952" xr:uid="{CA230ECE-F20D-4EA0-B4E9-09F3986855D8}"/>
    <cellStyle name="Millares 3 11 2 4 4" xfId="3599" xr:uid="{AF438B9D-AFD9-4183-857E-74D921F37C12}"/>
    <cellStyle name="Millares 3 11 2 5" xfId="614" xr:uid="{E5EE50F9-13B2-407F-B4AE-A2F8809EC3F7}"/>
    <cellStyle name="Millares 3 11 2 5 2" xfId="1645" xr:uid="{A7DD325B-0A39-4710-9D91-F672DDB1D1E2}"/>
    <cellStyle name="Millares 3 11 2 5 3" xfId="2676" xr:uid="{394AFEB6-E2B8-4198-B9CA-B169AFA6EDEA}"/>
    <cellStyle name="Millares 3 11 2 6" xfId="1291" xr:uid="{FC3AF782-FD7B-4AD9-A287-636E6692CF6C}"/>
    <cellStyle name="Millares 3 11 2 7" xfId="2322" xr:uid="{7EA4EEA5-F2C9-4858-AA4C-DBBBD1340F85}"/>
    <cellStyle name="Millares 3 11 2 8" xfId="3305" xr:uid="{EFCA9BCD-6A68-48D8-B9C1-6441EDF22C02}"/>
    <cellStyle name="Millares 3 11 3" xfId="260" xr:uid="{E26E681A-2E33-4559-BEA9-5F333D5DE583}"/>
    <cellStyle name="Millares 3 11 3 2" xfId="417" xr:uid="{FF74C4A3-6F88-4078-B8B9-CE9A90502E43}"/>
    <cellStyle name="Millares 3 11 3 2 2" xfId="1034" xr:uid="{C80EAD67-04B4-498D-9E17-7312CD2D02B6}"/>
    <cellStyle name="Millares 3 11 3 2 2 2" xfId="2065" xr:uid="{3D1C3549-97DB-4B96-A1B7-56E11F5AAB79}"/>
    <cellStyle name="Millares 3 11 3 2 2 3" xfId="3096" xr:uid="{74D23C3E-0AF2-4A00-BE00-B9D26640B8B3}"/>
    <cellStyle name="Millares 3 11 3 2 2 4" xfId="3736" xr:uid="{97DF3C32-FCEB-4E4D-B527-B21C4627B098}"/>
    <cellStyle name="Millares 3 11 3 2 3" xfId="785" xr:uid="{34106A73-6D3F-4B77-A01A-A1E834723FE0}"/>
    <cellStyle name="Millares 3 11 3 2 3 2" xfId="1816" xr:uid="{EEAFC1C2-A8CF-4483-BEBE-5DF50C8550AC}"/>
    <cellStyle name="Millares 3 11 3 2 3 3" xfId="2847" xr:uid="{C0E83AAA-B1F8-4E58-8C8E-CF5D949386EE}"/>
    <cellStyle name="Millares 3 11 3 2 4" xfId="1448" xr:uid="{2F48477C-6712-4952-800B-A460635EDD8D}"/>
    <cellStyle name="Millares 3 11 3 2 5" xfId="2479" xr:uid="{C6BF5DBB-E41D-4FD4-A40C-DF5618B72E92}"/>
    <cellStyle name="Millares 3 11 3 2 6" xfId="3452" xr:uid="{B47226C2-EC99-4E12-96EF-393098D82AE1}"/>
    <cellStyle name="Millares 3 11 3 3" xfId="909" xr:uid="{9FCE4B59-12DB-457E-B510-02AE543B97C8}"/>
    <cellStyle name="Millares 3 11 3 3 2" xfId="1940" xr:uid="{0FE487EF-353F-429E-94B1-0C87D29E91CF}"/>
    <cellStyle name="Millares 3 11 3 3 3" xfId="2971" xr:uid="{B3BAD3AF-3DCF-41E3-A570-25BCA023570E}"/>
    <cellStyle name="Millares 3 11 3 3 4" xfId="3618" xr:uid="{EA1961CE-C5A7-4F0B-BAEC-458038D2309D}"/>
    <cellStyle name="Millares 3 11 3 4" xfId="633" xr:uid="{9B92269C-18AA-4B2F-BBBE-BC463D1EEDFA}"/>
    <cellStyle name="Millares 3 11 3 4 2" xfId="1664" xr:uid="{98029BFC-E185-4DDB-AC8D-3DBA1BB89CBB}"/>
    <cellStyle name="Millares 3 11 3 4 3" xfId="2695" xr:uid="{ED93FD7A-0C6B-41AF-A462-4E17ED47F054}"/>
    <cellStyle name="Millares 3 11 3 5" xfId="1310" xr:uid="{53E75043-B4C2-4BB4-89E5-632A88FDFA2B}"/>
    <cellStyle name="Millares 3 11 3 6" xfId="2341" xr:uid="{55E772E6-0BF3-43B3-B386-E00FF00622B3}"/>
    <cellStyle name="Millares 3 11 3 7" xfId="3324" xr:uid="{0707D8B3-37BF-41A3-99E7-B7C82272EBFB}"/>
    <cellStyle name="Millares 3 11 4" xfId="319" xr:uid="{71054CE6-475A-45F4-B089-D92A4F6C5338}"/>
    <cellStyle name="Millares 3 11 4 2" xfId="459" xr:uid="{65B7C9D7-3DD9-41CC-929A-F5C19B13A840}"/>
    <cellStyle name="Millares 3 11 4 2 2" xfId="1076" xr:uid="{27EBC1F1-CD06-4BFD-9B6A-EF34F025D4A2}"/>
    <cellStyle name="Millares 3 11 4 2 2 2" xfId="2107" xr:uid="{C74C01AA-556F-4B68-ACAA-4ADFE2FE2532}"/>
    <cellStyle name="Millares 3 11 4 2 2 3" xfId="3138" xr:uid="{21522E9B-4B90-4434-97D4-5C847EBD297D}"/>
    <cellStyle name="Millares 3 11 4 2 2 4" xfId="3777" xr:uid="{8A032A57-0399-4C62-8BE3-7ABB66103A9B}"/>
    <cellStyle name="Millares 3 11 4 2 3" xfId="826" xr:uid="{56FB626C-5868-4248-8A72-129C3C3DF28B}"/>
    <cellStyle name="Millares 3 11 4 2 3 2" xfId="1857" xr:uid="{930CAFDA-FD8F-4A94-AB16-51F7860D7FD9}"/>
    <cellStyle name="Millares 3 11 4 2 3 3" xfId="2888" xr:uid="{91428A17-CB82-45AC-A619-0A38A82C5787}"/>
    <cellStyle name="Millares 3 11 4 2 4" xfId="1490" xr:uid="{C2BC8473-D074-4B6D-B26A-E7AA4A42476B}"/>
    <cellStyle name="Millares 3 11 4 2 5" xfId="2521" xr:uid="{62A5AAC0-AEB9-4D03-BE23-B3936D8A36BE}"/>
    <cellStyle name="Millares 3 11 4 2 6" xfId="3493" xr:uid="{489EE49D-AB69-43B2-AB8E-52292228F7A8}"/>
    <cellStyle name="Millares 3 11 4 3" xfId="950" xr:uid="{37921A7B-7850-45B8-B925-C9A8E88F20EE}"/>
    <cellStyle name="Millares 3 11 4 3 2" xfId="1981" xr:uid="{CAB7849F-0B60-4F05-908A-E62E18034642}"/>
    <cellStyle name="Millares 3 11 4 3 3" xfId="3012" xr:uid="{476DDCFD-AA18-4B61-A8AA-0C91BC6CCB5C}"/>
    <cellStyle name="Millares 3 11 4 3 4" xfId="3661" xr:uid="{A71A1247-35F2-4EB5-A567-A5D5AE3DFF29}"/>
    <cellStyle name="Millares 3 11 4 4" xfId="681" xr:uid="{6A9EB82F-CFED-45EC-B5D6-DDEABEBD707E}"/>
    <cellStyle name="Millares 3 11 4 4 2" xfId="1712" xr:uid="{F019D237-9108-4E53-B641-C6B30F1A2635}"/>
    <cellStyle name="Millares 3 11 4 4 3" xfId="2743" xr:uid="{C9EF6456-E3A9-48EE-B1A8-D5BC33E4C040}"/>
    <cellStyle name="Millares 3 11 4 5" xfId="1358" xr:uid="{5E1781C0-69E5-4B97-814A-76182E869019}"/>
    <cellStyle name="Millares 3 11 4 6" xfId="2389" xr:uid="{7EA2AE21-4568-46EC-950A-937950271B68}"/>
    <cellStyle name="Millares 3 11 4 7" xfId="3373" xr:uid="{32756804-6E35-4B90-BE8F-D888B8016B64}"/>
    <cellStyle name="Millares 3 11 5" xfId="354" xr:uid="{0E9CA9EA-1316-4064-A575-CF91A98E4EA7}"/>
    <cellStyle name="Millares 3 11 5 2" xfId="490" xr:uid="{EE4F499C-8B8F-4D9A-9E41-C65A8934CE39}"/>
    <cellStyle name="Millares 3 11 5 2 2" xfId="1107" xr:uid="{5606165E-251D-41B0-97DA-CE5FA6980887}"/>
    <cellStyle name="Millares 3 11 5 2 2 2" xfId="2138" xr:uid="{AA170F7F-9DC1-4084-8556-2B39042019A0}"/>
    <cellStyle name="Millares 3 11 5 2 2 3" xfId="3169" xr:uid="{492BC2B2-36BE-462E-89E6-CF1F93275E67}"/>
    <cellStyle name="Millares 3 11 5 2 2 4" xfId="3807" xr:uid="{B7CD3A5B-0BF0-4E7B-AFD5-FF035880A8D9}"/>
    <cellStyle name="Millares 3 11 5 2 3" xfId="856" xr:uid="{5FA8B8DF-5D0A-4B7F-8E41-1B990F992997}"/>
    <cellStyle name="Millares 3 11 5 2 3 2" xfId="1887" xr:uid="{AB80CE8C-90E5-4FF8-8C2E-ACA9134FD747}"/>
    <cellStyle name="Millares 3 11 5 2 3 3" xfId="2918" xr:uid="{88F3C631-96DF-48EE-9DE0-09AAC63042D5}"/>
    <cellStyle name="Millares 3 11 5 2 4" xfId="1521" xr:uid="{AC4DE3EC-B094-41D8-9099-B47C3CF593C9}"/>
    <cellStyle name="Millares 3 11 5 2 5" xfId="2552" xr:uid="{F538F367-4248-412D-A365-18C23FAAE1E3}"/>
    <cellStyle name="Millares 3 11 5 2 6" xfId="3523" xr:uid="{74D2DB0A-739F-42D4-9A4F-50EA5F334A2A}"/>
    <cellStyle name="Millares 3 11 5 3" xfId="980" xr:uid="{5295FD11-93DA-419E-8A59-0C3ACC480703}"/>
    <cellStyle name="Millares 3 11 5 3 2" xfId="2011" xr:uid="{E9D976EF-FB51-4CDE-9E36-2EC84E0D989E}"/>
    <cellStyle name="Millares 3 11 5 3 3" xfId="3042" xr:uid="{6151F577-09AE-43D7-A021-44C41011BE97}"/>
    <cellStyle name="Millares 3 11 5 3 4" xfId="3691" xr:uid="{F01E88B1-0D90-4F7E-9274-7F982B77D4A3}"/>
    <cellStyle name="Millares 3 11 5 4" xfId="715" xr:uid="{77538C2A-DAB6-46B9-96E7-B319C5FB19CA}"/>
    <cellStyle name="Millares 3 11 5 4 2" xfId="1746" xr:uid="{B2687C45-7350-4FE8-9F0D-927B5B410DB5}"/>
    <cellStyle name="Millares 3 11 5 4 3" xfId="2777" xr:uid="{0B42CB64-88E2-4A73-91D6-D30A167EF724}"/>
    <cellStyle name="Millares 3 11 5 5" xfId="1392" xr:uid="{764D6988-B9EC-4133-8324-6EF243ED41FA}"/>
    <cellStyle name="Millares 3 11 5 6" xfId="2423" xr:uid="{B25A7C7B-386E-4E5A-8896-6F0D38858B00}"/>
    <cellStyle name="Millares 3 11 5 7" xfId="3407" xr:uid="{3FF9A2F3-D6F1-4A7C-AC35-C4999B645619}"/>
    <cellStyle name="Millares 3 11 6" xfId="1259" xr:uid="{28676CD4-232E-4C9A-8A11-7FE83D9DC066}"/>
    <cellStyle name="Millares 3 11 6 2" xfId="3575" xr:uid="{3E45A4E2-BBD5-4265-9AE6-CC2336A99F66}"/>
    <cellStyle name="Millares 3 11 6 3" xfId="3274" xr:uid="{B67A5515-0EFF-478E-B037-A44093170F41}"/>
    <cellStyle name="Millares 3 11 7" xfId="2290" xr:uid="{2F8B2925-62DA-443E-93CB-C7BF5FD52FAB}"/>
    <cellStyle name="Millares 3 11 7 2" xfId="3563" xr:uid="{7069F4C6-82EB-47BB-9A5C-3110A8DE7D5E}"/>
    <cellStyle name="Millares 3 2" xfId="211" xr:uid="{E682B8A6-6616-4267-8F1A-452E86AD8C56}"/>
    <cellStyle name="Millares 3 2 2" xfId="1266" xr:uid="{BA33F5CA-4644-459A-9A86-8DA0DD218504}"/>
    <cellStyle name="Millares 3 2 3" xfId="2297" xr:uid="{A06FE5D3-B823-4DA8-B26B-3D50ED532A85}"/>
    <cellStyle name="Millares 3 2 4" xfId="3582" xr:uid="{5E871CE4-708F-41A3-9E31-7B4740B30BE1}"/>
    <cellStyle name="Millares 3 3" xfId="590" xr:uid="{B1068E8E-3EE5-4A50-9240-D5DEACF63006}"/>
    <cellStyle name="Millares 3 3 2" xfId="1621" xr:uid="{62FC54C4-EE25-4128-9008-3FA67203E526}"/>
    <cellStyle name="Millares 3 3 3" xfId="2652" xr:uid="{77E820EE-32C3-496B-A65A-2EA26C290E77}"/>
    <cellStyle name="Millares 3 3 4" xfId="3542" xr:uid="{1215F2E9-D749-4F6A-B13B-638F998A5A21}"/>
    <cellStyle name="Millares 3 4" xfId="224" xr:uid="{3C44651F-0558-4A02-B823-D975D42CC17D}"/>
    <cellStyle name="Millares 3 4 2" xfId="250" xr:uid="{C7DDDBC1-541A-4603-BC9E-48E354B58B42}"/>
    <cellStyle name="Millares 3 4 2 2" xfId="304" xr:uid="{3FD51D2A-E1D6-4125-AC02-7465226AB66E}"/>
    <cellStyle name="Millares 3 4 2 3" xfId="287" xr:uid="{5554073E-97E7-4070-9114-770F269CC1E2}"/>
    <cellStyle name="Millares 3 4 2 3 2" xfId="444" xr:uid="{360A3BD5-DCEB-4705-996B-2E4AE2145307}"/>
    <cellStyle name="Millares 3 4 2 3 2 2" xfId="1061" xr:uid="{D52F55FC-8E2E-4379-A1F0-2393E369D0A3}"/>
    <cellStyle name="Millares 3 4 2 3 2 2 2" xfId="2092" xr:uid="{A566388E-8C42-48FE-9D01-5857A32CB035}"/>
    <cellStyle name="Millares 3 4 2 3 2 2 3" xfId="3123" xr:uid="{23DC4F86-C09A-4A6C-A54D-3C5924686135}"/>
    <cellStyle name="Millares 3 4 2 3 2 2 4" xfId="3763" xr:uid="{1B2CEE54-3B6D-42DA-9D1A-42878A5AA783}"/>
    <cellStyle name="Millares 3 4 2 3 2 3" xfId="812" xr:uid="{612055D9-D1CB-44E8-B409-170D6E3CA461}"/>
    <cellStyle name="Millares 3 4 2 3 2 3 2" xfId="1843" xr:uid="{C972BB06-BE47-4034-AC95-CF6B2F6BBBD0}"/>
    <cellStyle name="Millares 3 4 2 3 2 3 3" xfId="2874" xr:uid="{12C3E4AB-5A0A-4576-AA2F-72E564BC421D}"/>
    <cellStyle name="Millares 3 4 2 3 2 4" xfId="1475" xr:uid="{4A1F1BC4-0EF4-4A40-B17A-D036C28A47B5}"/>
    <cellStyle name="Millares 3 4 2 3 2 5" xfId="2506" xr:uid="{6657C5AD-A001-42BD-AEBB-62BC646BB30B}"/>
    <cellStyle name="Millares 3 4 2 3 2 6" xfId="3479" xr:uid="{D7B0822F-CE31-44AC-9E87-CC4C1D9C46B8}"/>
    <cellStyle name="Millares 3 4 2 3 3" xfId="936" xr:uid="{CB2D84DE-98C1-4D37-ACB0-24F37A023707}"/>
    <cellStyle name="Millares 3 4 2 3 3 2" xfId="1967" xr:uid="{648FB84D-BCD6-4647-AAFF-9C6F91A25D64}"/>
    <cellStyle name="Millares 3 4 2 3 3 3" xfId="2998" xr:uid="{BA4941B4-3FA2-48F6-88AB-29EB44DDF48A}"/>
    <cellStyle name="Millares 3 4 2 3 3 4" xfId="3645" xr:uid="{80B33F49-5A84-4728-8F61-83DC4F4EB84F}"/>
    <cellStyle name="Millares 3 4 2 3 4" xfId="660" xr:uid="{47C1236A-8E07-4285-B09F-D5D26A4F0071}"/>
    <cellStyle name="Millares 3 4 2 3 4 2" xfId="1691" xr:uid="{23AEB696-3B09-450A-86E6-7930F25050FE}"/>
    <cellStyle name="Millares 3 4 2 3 4 3" xfId="2722" xr:uid="{BC038815-569C-4C08-BA47-5B690153DCD9}"/>
    <cellStyle name="Millares 3 4 2 3 5" xfId="1337" xr:uid="{FC760057-0641-4647-9900-F28AD479C7F3}"/>
    <cellStyle name="Millares 3 4 2 3 6" xfId="2368" xr:uid="{4B483550-3642-4D1A-AD32-9B39C1F61522}"/>
    <cellStyle name="Millares 3 4 2 3 7" xfId="3351" xr:uid="{A4220E46-30E1-4C47-87F3-1917EB84FABD}"/>
    <cellStyle name="Millares 3 4 2 4" xfId="407" xr:uid="{F31DEDD4-D9E0-4099-9AB5-AAD2041E3C24}"/>
    <cellStyle name="Millares 3 4 2 4 2" xfId="1024" xr:uid="{B5802DFA-736A-4B07-AB96-6D4133B21639}"/>
    <cellStyle name="Millares 3 4 2 4 2 2" xfId="2055" xr:uid="{DFE8B260-2F26-416A-B282-155E1CA149B0}"/>
    <cellStyle name="Millares 3 4 2 4 2 3" xfId="3086" xr:uid="{E33EA78A-16D5-4F2C-8DBC-79AC7D31436B}"/>
    <cellStyle name="Millares 3 4 2 4 2 4" xfId="3726" xr:uid="{3A63C380-584D-4543-A263-CA413D5264DD}"/>
    <cellStyle name="Millares 3 4 2 4 3" xfId="775" xr:uid="{32D02199-89E3-4FFB-8581-0C7A2392B184}"/>
    <cellStyle name="Millares 3 4 2 4 3 2" xfId="1806" xr:uid="{F24D6419-1393-448C-AC59-B1714ED88353}"/>
    <cellStyle name="Millares 3 4 2 4 3 3" xfId="2837" xr:uid="{72BEC93D-506B-4C7A-9A3B-78D776F67CE2}"/>
    <cellStyle name="Millares 3 4 2 4 4" xfId="1438" xr:uid="{25229640-8D05-4702-BE17-0358C9647F4F}"/>
    <cellStyle name="Millares 3 4 2 4 5" xfId="2469" xr:uid="{41BDED2E-E922-4663-8352-745EAAF185AA}"/>
    <cellStyle name="Millares 3 4 2 4 6" xfId="3442" xr:uid="{C8EB92B5-B5C6-4865-BEFD-34A53BF24459}"/>
    <cellStyle name="Millares 3 4 2 5" xfId="899" xr:uid="{430654A0-2F96-45B1-9BA1-8E54DE0D9384}"/>
    <cellStyle name="Millares 3 4 2 5 2" xfId="1930" xr:uid="{964D93EC-3C93-4AC0-AC43-46225B25F8A3}"/>
    <cellStyle name="Millares 3 4 2 5 3" xfId="2961" xr:uid="{22E7115F-4CFF-404E-9585-0D3FF0C61A1C}"/>
    <cellStyle name="Millares 3 4 2 5 4" xfId="3608" xr:uid="{9AD33E5E-6A90-4AE0-B2DB-0A027E86C70B}"/>
    <cellStyle name="Millares 3 4 2 6" xfId="623" xr:uid="{F594ABA8-BDA2-4FAF-82CE-0CFD846171F4}"/>
    <cellStyle name="Millares 3 4 2 6 2" xfId="1654" xr:uid="{A80EA06F-8E6F-47C9-95A9-6879113BC766}"/>
    <cellStyle name="Millares 3 4 2 6 3" xfId="2685" xr:uid="{94D1BE3E-1FE1-43EF-BA48-FA4845C787D8}"/>
    <cellStyle name="Millares 3 4 2 7" xfId="1300" xr:uid="{3AB6B849-ABCC-42A2-B7E7-016F9D150183}"/>
    <cellStyle name="Millares 3 4 2 8" xfId="2331" xr:uid="{F92BB460-A352-47C2-A216-6C24C27F2D29}"/>
    <cellStyle name="Millares 3 4 2 9" xfId="3314" xr:uid="{DA96B312-BAE0-45C4-B4C5-E72AB3CDFB21}"/>
    <cellStyle name="Millares 3 4 3" xfId="269" xr:uid="{C421581F-56E4-43E2-ABC9-251F0793C8F8}"/>
    <cellStyle name="Millares 3 4 3 2" xfId="426" xr:uid="{AD7DE3EF-E4DA-457D-9F61-508251FD44E6}"/>
    <cellStyle name="Millares 3 4 3 2 2" xfId="1043" xr:uid="{2FDF4E74-B390-42B0-8C45-74581004EEAF}"/>
    <cellStyle name="Millares 3 4 3 2 2 2" xfId="2074" xr:uid="{EA0BB85E-2360-4041-B213-CAF39F9360B7}"/>
    <cellStyle name="Millares 3 4 3 2 2 3" xfId="3105" xr:uid="{A5A5FF56-A12B-44A1-AFD9-E2E9BE58A071}"/>
    <cellStyle name="Millares 3 4 3 2 2 4" xfId="3745" xr:uid="{90AEBC2B-BC18-40BB-B6B1-EA398CD0C1E9}"/>
    <cellStyle name="Millares 3 4 3 2 3" xfId="794" xr:uid="{FB5F26F9-85DE-4474-86C5-769F8F24F97C}"/>
    <cellStyle name="Millares 3 4 3 2 3 2" xfId="1825" xr:uid="{C837A4F2-E934-4C73-88E4-3B2599D1C840}"/>
    <cellStyle name="Millares 3 4 3 2 3 3" xfId="2856" xr:uid="{49A7E74B-EFB8-4846-AA02-E193BD6BB4DA}"/>
    <cellStyle name="Millares 3 4 3 2 4" xfId="1457" xr:uid="{CC90F226-DC9D-4DD8-94FD-E20C101F72E9}"/>
    <cellStyle name="Millares 3 4 3 2 5" xfId="2488" xr:uid="{24CF0B2E-E1B4-4CB5-BFFC-6CB042A8AE22}"/>
    <cellStyle name="Millares 3 4 3 2 6" xfId="3461" xr:uid="{44ACC117-61A0-4C3F-BB1B-7E6E683A7697}"/>
    <cellStyle name="Millares 3 4 3 3" xfId="918" xr:uid="{9C6D76B7-3824-45F5-9251-135621DA47A6}"/>
    <cellStyle name="Millares 3 4 3 3 2" xfId="1949" xr:uid="{E869E23D-6EB4-478B-8E6A-99D43DF1D99D}"/>
    <cellStyle name="Millares 3 4 3 3 3" xfId="2980" xr:uid="{1708FCF7-8EFB-485E-8644-9F1E1287E9EC}"/>
    <cellStyle name="Millares 3 4 3 3 4" xfId="3627" xr:uid="{763B5F94-7AC2-4BEB-A2AD-5EBE9A157C5F}"/>
    <cellStyle name="Millares 3 4 3 4" xfId="642" xr:uid="{2064149B-9AF3-48C4-A3EF-215601BEFD44}"/>
    <cellStyle name="Millares 3 4 3 4 2" xfId="1673" xr:uid="{2C7EF49B-740E-4458-BB48-D0931DD3489C}"/>
    <cellStyle name="Millares 3 4 3 4 3" xfId="2704" xr:uid="{DE0BEE48-FE39-4864-9020-0570A4A16C8D}"/>
    <cellStyle name="Millares 3 4 3 5" xfId="1319" xr:uid="{02CE6BA3-489E-431F-857B-E5A602BE3069}"/>
    <cellStyle name="Millares 3 4 3 6" xfId="2350" xr:uid="{03620BCE-16D3-4672-B72C-3AECB846F6E7}"/>
    <cellStyle name="Millares 3 4 3 7" xfId="3333" xr:uid="{6D37FF7B-2F25-4501-8C70-8EA03C23F1B5}"/>
    <cellStyle name="Millares 3 4 4" xfId="328" xr:uid="{FBEF55DB-5399-4E58-AA18-8DA3B57FC682}"/>
    <cellStyle name="Millares 3 4 4 2" xfId="468" xr:uid="{C7E615DB-71DF-4CCB-8EA8-CE22EE88F124}"/>
    <cellStyle name="Millares 3 4 4 2 2" xfId="1085" xr:uid="{63299769-BA0F-4027-A46F-ED7B27126E9D}"/>
    <cellStyle name="Millares 3 4 4 2 2 2" xfId="2116" xr:uid="{9C8E2968-C84D-42AF-AE02-E6DD835478C1}"/>
    <cellStyle name="Millares 3 4 4 2 2 3" xfId="3147" xr:uid="{B7A7CF9C-2B9D-466D-BBB2-E33133B5D574}"/>
    <cellStyle name="Millares 3 4 4 2 2 4" xfId="3786" xr:uid="{43B981DD-6102-410C-9252-825D05706BA3}"/>
    <cellStyle name="Millares 3 4 4 2 3" xfId="835" xr:uid="{D946161E-6AA1-499B-95F7-41A05936C85A}"/>
    <cellStyle name="Millares 3 4 4 2 3 2" xfId="1866" xr:uid="{818F780F-0486-417A-8596-E6E17A6C861A}"/>
    <cellStyle name="Millares 3 4 4 2 3 3" xfId="2897" xr:uid="{E24470D9-CB72-424B-B49E-ABD300A6951B}"/>
    <cellStyle name="Millares 3 4 4 2 4" xfId="1499" xr:uid="{5FB83E92-8000-426C-990C-FCB5F78B6B0C}"/>
    <cellStyle name="Millares 3 4 4 2 5" xfId="2530" xr:uid="{CE87EC7A-B519-4A6F-83C8-B5836A4A37FD}"/>
    <cellStyle name="Millares 3 4 4 2 6" xfId="3502" xr:uid="{EDF37554-30B6-4B70-A0C5-DCC980658F6F}"/>
    <cellStyle name="Millares 3 4 4 3" xfId="959" xr:uid="{EB71EC0D-61F5-4331-B628-5487BF61B871}"/>
    <cellStyle name="Millares 3 4 4 3 2" xfId="1990" xr:uid="{F2D2D0AC-DF4C-4641-B915-FEBB0678383C}"/>
    <cellStyle name="Millares 3 4 4 3 3" xfId="3021" xr:uid="{354B6B8A-9906-4462-8250-8EC322EF7D84}"/>
    <cellStyle name="Millares 3 4 4 3 4" xfId="3670" xr:uid="{8344BC40-DB8D-4BAF-84AB-94FCC6BB57ED}"/>
    <cellStyle name="Millares 3 4 4 4" xfId="690" xr:uid="{A484471F-249D-4D85-8FBB-16DC168FC43E}"/>
    <cellStyle name="Millares 3 4 4 4 2" xfId="1721" xr:uid="{2E3F69AA-797E-4902-AC6C-32A510497A6D}"/>
    <cellStyle name="Millares 3 4 4 4 3" xfId="2752" xr:uid="{8E6E3410-8D89-4EB7-AB57-E5E7ECCC4F8A}"/>
    <cellStyle name="Millares 3 4 4 5" xfId="1367" xr:uid="{2D16488E-8025-4060-831B-ED4ED7D2A601}"/>
    <cellStyle name="Millares 3 4 4 6" xfId="2398" xr:uid="{98AD8F65-5B70-43F7-9C0D-91280F09D0AD}"/>
    <cellStyle name="Millares 3 4 4 7" xfId="3382" xr:uid="{925EB734-A505-4FE4-9BC5-3725FF23B80C}"/>
    <cellStyle name="Millares 3 4 5" xfId="363" xr:uid="{5B0EC295-9874-4162-BBF3-86E4B44D196B}"/>
    <cellStyle name="Millares 3 4 5 2" xfId="499" xr:uid="{9773EA48-2602-4CCE-957D-B00E73DF214B}"/>
    <cellStyle name="Millares 3 4 5 2 2" xfId="1116" xr:uid="{DE98AB42-AFF4-4C30-B3EB-FF50344D551C}"/>
    <cellStyle name="Millares 3 4 5 2 2 2" xfId="2147" xr:uid="{B0EF524F-5958-4E60-96DB-112369E6D2C6}"/>
    <cellStyle name="Millares 3 4 5 2 2 3" xfId="3178" xr:uid="{CDE1E335-BEB0-4E95-A0AD-FFE6CDD88F21}"/>
    <cellStyle name="Millares 3 4 5 2 2 4" xfId="3816" xr:uid="{ED5568E3-6C30-45B1-8FBF-3DBCED1FA4A3}"/>
    <cellStyle name="Millares 3 4 5 2 3" xfId="865" xr:uid="{ED0FFDCF-F6D3-49FC-9399-4431778B8AB3}"/>
    <cellStyle name="Millares 3 4 5 2 3 2" xfId="1896" xr:uid="{4CBFD289-0AC8-4C79-B3C8-B42A62F05237}"/>
    <cellStyle name="Millares 3 4 5 2 3 3" xfId="2927" xr:uid="{7E03EE72-4FD0-48E3-BFCC-05558F58F545}"/>
    <cellStyle name="Millares 3 4 5 2 4" xfId="1530" xr:uid="{AB1F713C-0E46-454E-B2DB-9A8F31140BBE}"/>
    <cellStyle name="Millares 3 4 5 2 5" xfId="2561" xr:uid="{FEAA183B-E0DA-4F6B-8814-28AF09C83383}"/>
    <cellStyle name="Millares 3 4 5 2 6" xfId="3532" xr:uid="{D73EC40B-3415-4074-A8DA-259CEE9BFE97}"/>
    <cellStyle name="Millares 3 4 5 3" xfId="989" xr:uid="{290F88AB-18AB-45F6-9F40-200A39B73A16}"/>
    <cellStyle name="Millares 3 4 5 3 2" xfId="2020" xr:uid="{2CF9D5F6-2E54-416F-9FE4-E5F09FA23AFC}"/>
    <cellStyle name="Millares 3 4 5 3 3" xfId="3051" xr:uid="{72C9DFE3-04A3-410D-A969-11764298B3BD}"/>
    <cellStyle name="Millares 3 4 5 3 4" xfId="3700" xr:uid="{2B199615-8758-4117-8BAD-F390B3FD9330}"/>
    <cellStyle name="Millares 3 4 5 4" xfId="724" xr:uid="{C546A20D-2F98-4D64-9AA2-8258076401A9}"/>
    <cellStyle name="Millares 3 4 5 4 2" xfId="1755" xr:uid="{4EAC10B8-F79D-491B-8C8D-5BE6BAB48C92}"/>
    <cellStyle name="Millares 3 4 5 4 3" xfId="2786" xr:uid="{897D2FC9-8661-436F-9DF5-0EE7F8DCA9A1}"/>
    <cellStyle name="Millares 3 4 5 5" xfId="1401" xr:uid="{41B75D00-619D-4EB7-8550-8196BD3F3C37}"/>
    <cellStyle name="Millares 3 4 5 6" xfId="2432" xr:uid="{0DD00D25-D6D9-4FD6-A159-533A9E51BB76}"/>
    <cellStyle name="Millares 3 4 5 7" xfId="3416" xr:uid="{4DF3D542-C5AB-4B43-B27E-8D1426E05AF6}"/>
    <cellStyle name="Millares 3 4 6" xfId="1277" xr:uid="{DCFBD699-559C-49D7-8CEB-D1BDA037257A}"/>
    <cellStyle name="Millares 3 4 6 2" xfId="3590" xr:uid="{65A408BC-E085-4D3D-88DC-78D418C1CD18}"/>
    <cellStyle name="Millares 3 4 7" xfId="2308" xr:uid="{FAA26A28-F412-4BB7-AA92-9280683CD6AD}"/>
    <cellStyle name="Millares 3 4 8" xfId="3291" xr:uid="{6B3CFEB0-FAB9-4BA4-BA76-4FFD0387DD99}"/>
    <cellStyle name="Millares 3 5" xfId="3280" xr:uid="{E5008009-6F42-4422-AB4F-71B4719B250B}"/>
    <cellStyle name="Millares 30" xfId="383" xr:uid="{848A0020-5F0D-4D09-BC76-213D5FFC1746}"/>
    <cellStyle name="Millares 30 2" xfId="1000" xr:uid="{54F13DF0-2F43-4CDD-B5CF-7F2116B23BC3}"/>
    <cellStyle name="Millares 30 2 2" xfId="2031" xr:uid="{291757E4-CD56-43D4-AD65-3FB094F09E3F}"/>
    <cellStyle name="Millares 30 2 3" xfId="3062" xr:uid="{2551C282-780F-40E4-BF7C-ED612EE7443F}"/>
    <cellStyle name="Millares 30 2 4" xfId="3568" xr:uid="{933874EF-DC03-408D-84A3-67F4037693CB}"/>
    <cellStyle name="Millares 30 3" xfId="752" xr:uid="{00F52251-63E6-40AB-8E22-DE47B51EECF9}"/>
    <cellStyle name="Millares 30 3 2" xfId="1783" xr:uid="{0A5C4A76-2831-4165-B90A-5240ED8EC61A}"/>
    <cellStyle name="Millares 30 3 3" xfId="2814" xr:uid="{EF98CAF1-2890-4A3C-97D8-92CFD8D6C6EB}"/>
    <cellStyle name="Millares 30 4" xfId="1414" xr:uid="{816C687A-CBCD-49F6-9C97-8A65A14ABE9E}"/>
    <cellStyle name="Millares 30 5" xfId="2445" xr:uid="{76F0DF25-341B-454D-A490-D8534E1760E6}"/>
    <cellStyle name="Millares 30 6" xfId="3266" xr:uid="{D227B179-73E2-4BF9-9964-CD3109E2C112}"/>
    <cellStyle name="Millares 31" xfId="502" xr:uid="{464F6FEF-E4E4-4307-BD28-512D64B1D409}"/>
    <cellStyle name="Millares 31 2" xfId="1119" xr:uid="{C8C86EBA-0419-4614-BC81-61EBA760CC6F}"/>
    <cellStyle name="Millares 31 2 2" xfId="2150" xr:uid="{EA89FFB8-27E1-4AE9-BC55-BE2144D0B02E}"/>
    <cellStyle name="Millares 31 2 3" xfId="3181" xr:uid="{E93571E2-2351-44A3-AB28-9DF7B8E96A87}"/>
    <cellStyle name="Millares 31 2 4" xfId="3573" xr:uid="{A3D75ECD-0CCB-46CB-8475-9DF630390038}"/>
    <cellStyle name="Millares 31 3" xfId="1533" xr:uid="{21B2CFD0-7252-4A12-A020-CC5CEA213D23}"/>
    <cellStyle name="Millares 31 4" xfId="2564" xr:uid="{F8C86BBB-B6A2-4C85-A8AF-5D7D95E41499}"/>
    <cellStyle name="Millares 31 5" xfId="3271" xr:uid="{F08D7AF3-3FCA-4544-9541-937EFBB8E293}"/>
    <cellStyle name="Millares 32" xfId="513" xr:uid="{3D03BEB4-5025-4B41-BDDA-12F77E4AA808}"/>
    <cellStyle name="Millares 32 2" xfId="1130" xr:uid="{56FAE8DC-AA56-4F2A-B512-CDC625B51F3C}"/>
    <cellStyle name="Millares 32 2 2" xfId="2161" xr:uid="{70D2F9D8-6B31-489F-A139-08A60D6F5EC0}"/>
    <cellStyle name="Millares 32 2 3" xfId="3192" xr:uid="{9E3A86B3-7D95-4702-BE88-783626C94649}"/>
    <cellStyle name="Millares 32 2 4" xfId="3703" xr:uid="{BE4FC815-C368-419C-A046-3E2AFADB3D92}"/>
    <cellStyle name="Millares 32 3" xfId="1544" xr:uid="{9BF97F3D-B0B7-4816-901B-BCD4ABD5D58F}"/>
    <cellStyle name="Millares 32 4" xfId="2575" xr:uid="{B1A664E0-AE21-4FBE-B25C-D7E0287CA09B}"/>
    <cellStyle name="Millares 32 5" xfId="3419" xr:uid="{00FC7EFB-B040-4564-9D6C-5A4899854029}"/>
    <cellStyle name="Millares 33" xfId="386" xr:uid="{E7EBDC08-964D-4DF9-BB70-1E4FCCEB620E}"/>
    <cellStyle name="Millares 33 2" xfId="1003" xr:uid="{A5AEE261-F2B7-4640-87CF-0746A5C09223}"/>
    <cellStyle name="Millares 33 2 2" xfId="2034" xr:uid="{05C33A96-7DA3-4AA7-8F1F-63EA0859A001}"/>
    <cellStyle name="Millares 33 2 3" xfId="3065" xr:uid="{2358579D-75B0-4A45-A458-99932DC688DD}"/>
    <cellStyle name="Millares 33 3" xfId="1417" xr:uid="{A9F64A51-0CE4-4107-B722-1C1A0230A2BA}"/>
    <cellStyle name="Millares 33 4" xfId="2448" xr:uid="{9CD937E1-46E5-4E9F-BF45-4E884C7BFE92}"/>
    <cellStyle name="Millares 33 5" xfId="3557" xr:uid="{4EAAD1C6-3347-4235-9BEA-B0E0A24F4C21}"/>
    <cellStyle name="Millares 34" xfId="380" xr:uid="{BFD1565A-AC06-479C-8786-6E8C8BE04668}"/>
    <cellStyle name="Millares 34 2" xfId="508" xr:uid="{7D9B7850-9F84-451D-8D2C-8064E65C8505}"/>
    <cellStyle name="Millares 34 2 2" xfId="1125" xr:uid="{9344B35E-CD8A-4CC7-A4A1-B7D7EE4B98C8}"/>
    <cellStyle name="Millares 34 2 2 2" xfId="2156" xr:uid="{75F124F8-B247-40F5-9219-EA867AD52668}"/>
    <cellStyle name="Millares 34 2 2 3" xfId="3187" xr:uid="{B7467B8C-0BF9-4F21-8E0C-10180FDE4834}"/>
    <cellStyle name="Millares 34 2 3" xfId="1539" xr:uid="{5D70AA62-7633-4219-B064-03DB5B2C6312}"/>
    <cellStyle name="Millares 34 2 4" xfId="2570" xr:uid="{0F11A46F-FB32-495F-BFC3-DF19BC6013DC}"/>
    <cellStyle name="Millares 34 3" xfId="997" xr:uid="{1BC5A0C9-28D0-4F1A-AA79-6798F7442965}"/>
    <cellStyle name="Millares 34 3 2" xfId="2028" xr:uid="{DFE99A29-43F0-4606-B987-56FFF92CF63F}"/>
    <cellStyle name="Millares 34 3 3" xfId="3059" xr:uid="{1A16AE23-725F-4796-B464-71826A5DCC43}"/>
    <cellStyle name="Millares 34 4" xfId="873" xr:uid="{B9A594D2-11A2-4CBB-89AA-3C17B5C85782}"/>
    <cellStyle name="Millares 34 4 2" xfId="1904" xr:uid="{E99D308B-0922-46F1-8CF9-0FF8671AA644}"/>
    <cellStyle name="Millares 34 4 3" xfId="2935" xr:uid="{F42FBDF1-229F-4509-92FE-0D4780F71872}"/>
    <cellStyle name="Millares 34 5" xfId="1411" xr:uid="{8E263D74-C88F-4BB5-8996-E93D5675F13D}"/>
    <cellStyle name="Millares 34 6" xfId="2442" xr:uid="{088C22AC-B3A1-4F38-88A1-E3B9BC62EEB4}"/>
    <cellStyle name="Millares 34 7" xfId="3535" xr:uid="{94E4D03C-675F-4D05-8D19-33786CBC61FC}"/>
    <cellStyle name="Millares 35" xfId="515" xr:uid="{BA7C519A-B8DA-4C39-9050-F3EE2271CC2F}"/>
    <cellStyle name="Millares 35 2" xfId="1132" xr:uid="{CB00553D-CB16-4AD4-A659-FDFC745B369F}"/>
    <cellStyle name="Millares 35 2 2" xfId="2163" xr:uid="{19088A82-6663-4066-A3FA-5878EBC0DA6F}"/>
    <cellStyle name="Millares 35 2 3" xfId="3194" xr:uid="{717C5270-B463-4B57-8B73-258BDFE46BF8}"/>
    <cellStyle name="Millares 35 3" xfId="1546" xr:uid="{DDAF8A9A-7EC5-4A44-9A9F-D8F4230606C3}"/>
    <cellStyle name="Millares 35 4" xfId="2577" xr:uid="{F24A67EC-65B9-4DD1-9F20-88070D236D84}"/>
    <cellStyle name="Millares 35 5" xfId="3652" xr:uid="{3955CBFB-B28D-4B70-AA7C-39C0EFAD9C3B}"/>
    <cellStyle name="Millares 36" xfId="293" xr:uid="{7ACA4DD5-954E-4337-BCDB-B54A4B2D796C}"/>
    <cellStyle name="Millares 36 2" xfId="306" xr:uid="{29F2776D-7980-4F87-9C76-EEBDB110577C}"/>
    <cellStyle name="Millares 36 3" xfId="449" xr:uid="{8ED102AE-0558-433E-A9FC-AED86DF164A1}"/>
    <cellStyle name="Millares 36 3 2" xfId="1066" xr:uid="{9F0C473A-223A-4317-9D08-78908B8F967E}"/>
    <cellStyle name="Millares 36 3 2 2" xfId="2097" xr:uid="{B63B5FD4-C24D-4D35-9AD3-B73CBAFD9E87}"/>
    <cellStyle name="Millares 36 3 2 3" xfId="3128" xr:uid="{EA5A0657-7062-4229-A797-F8829E00ABB1}"/>
    <cellStyle name="Millares 36 3 2 4" xfId="3768" xr:uid="{C81AB8E4-C358-444F-9451-27AE12510365}"/>
    <cellStyle name="Millares 36 3 3" xfId="817" xr:uid="{4CDA4058-8824-41F3-A472-8A610C3CFD8E}"/>
    <cellStyle name="Millares 36 3 3 2" xfId="1848" xr:uid="{65A16934-6C69-420D-9E3E-0F3D81FC2EA9}"/>
    <cellStyle name="Millares 36 3 3 3" xfId="2879" xr:uid="{2CBF1FA8-B512-44F5-B63D-2D3E9F744013}"/>
    <cellStyle name="Millares 36 3 4" xfId="1480" xr:uid="{CE100953-B0BF-43BF-88CB-AE4215571C89}"/>
    <cellStyle name="Millares 36 3 5" xfId="2511" xr:uid="{392F5932-D45D-44EE-82A3-80F71AB6E195}"/>
    <cellStyle name="Millares 36 3 6" xfId="3484" xr:uid="{5AD4BBBA-4F41-4246-B51F-76674CEE49CF}"/>
    <cellStyle name="Millares 36 4" xfId="941" xr:uid="{5EDE6DA4-6A7D-4C85-ABC3-E33604A3817C}"/>
    <cellStyle name="Millares 36 4 2" xfId="1972" xr:uid="{F5F7A781-8274-4F1F-96F2-56D681EDBBD2}"/>
    <cellStyle name="Millares 36 4 3" xfId="3003" xr:uid="{84F88B0A-6CC6-4546-8492-737CD833CC23}"/>
    <cellStyle name="Millares 36 4 4" xfId="3650" xr:uid="{D1DB884C-942A-4988-BAE0-DD4A4A449433}"/>
    <cellStyle name="Millares 36 5" xfId="666" xr:uid="{3F1E6899-DABE-4A08-A8DE-E4309DAAE376}"/>
    <cellStyle name="Millares 36 5 2" xfId="1697" xr:uid="{9DF1F008-A493-48A1-B69A-29B339B31790}"/>
    <cellStyle name="Millares 36 5 3" xfId="2728" xr:uid="{679696B1-4B74-45FF-B0B0-E43569E32084}"/>
    <cellStyle name="Millares 36 6" xfId="1343" xr:uid="{C97149ED-2C22-4A26-8F6E-F84897F62CDC}"/>
    <cellStyle name="Millares 36 7" xfId="2374" xr:uid="{5F4E1AC7-D1AF-4062-9CE7-D7F45398176C}"/>
    <cellStyle name="Millares 36 8" xfId="3357" xr:uid="{7860B26E-0D7F-447C-BD01-660F3072C9FE}"/>
    <cellStyle name="Millares 37" xfId="512" xr:uid="{CAE68AA2-F826-4E25-B290-32F877DA8BD4}"/>
    <cellStyle name="Millares 37 2" xfId="1129" xr:uid="{3A41E531-86B2-4010-A5B7-0013B769ABD4}"/>
    <cellStyle name="Millares 37 2 2" xfId="2160" xr:uid="{31FB9060-4079-4DCE-BF78-47458022D134}"/>
    <cellStyle name="Millares 37 2 3" xfId="3191" xr:uid="{F12AB14B-5D6E-4A63-BE6E-AA27C160200B}"/>
    <cellStyle name="Millares 37 3" xfId="1543" xr:uid="{78986812-3565-4441-B43F-02284E34097A}"/>
    <cellStyle name="Millares 37 4" xfId="2574" xr:uid="{84FED71C-D4EF-46D5-A484-DB109F95B42A}"/>
    <cellStyle name="Millares 38" xfId="511" xr:uid="{DF764B02-B648-4453-A0B6-F77F1B1353DA}"/>
    <cellStyle name="Millares 38 2" xfId="1128" xr:uid="{A7530EB0-7E56-4812-BB92-5F36C794E5DC}"/>
    <cellStyle name="Millares 38 2 2" xfId="2159" xr:uid="{16CA9DA6-A4B2-4FCB-8D0C-20F964E8D503}"/>
    <cellStyle name="Millares 38 2 3" xfId="3190" xr:uid="{AEF8E279-C024-4AE2-8645-D9CB6F198AB2}"/>
    <cellStyle name="Millares 38 3" xfId="1542" xr:uid="{1DDCA9D8-7DBB-474D-8476-75BCBAA7C616}"/>
    <cellStyle name="Millares 38 4" xfId="2573" xr:uid="{BCDD671E-6527-4A12-A55E-0EB3D1DDCFDF}"/>
    <cellStyle name="Millares 39" xfId="481" xr:uid="{06D4CF5F-6FBA-4F96-9572-94792589462B}"/>
    <cellStyle name="Millares 39 2" xfId="1098" xr:uid="{3053F534-7DE0-46D1-A427-F9AC5198D0AE}"/>
    <cellStyle name="Millares 39 2 2" xfId="2129" xr:uid="{464DFC70-C041-4E17-9362-5AD0DE6A99B1}"/>
    <cellStyle name="Millares 39 2 3" xfId="3160" xr:uid="{9A63CAF9-174A-4B53-A259-5C698BDA8C8B}"/>
    <cellStyle name="Millares 39 3" xfId="1512" xr:uid="{82609FBC-868B-4A6D-B510-CB42C5C59430}"/>
    <cellStyle name="Millares 39 4" xfId="2543" xr:uid="{63430B66-5887-48F6-88C3-246E94AB918E}"/>
    <cellStyle name="Millares 4" xfId="24" xr:uid="{00000000-0005-0000-0000-000023000000}"/>
    <cellStyle name="Millares 4 2" xfId="371" xr:uid="{87FED4D5-86D0-43F7-839B-FC781439C336}"/>
    <cellStyle name="Millares 4 2 2" xfId="3588" xr:uid="{9CC80728-092F-480E-A63A-B9F75411495A}"/>
    <cellStyle name="Millares 4 3" xfId="220" xr:uid="{436051C3-E5A5-4A30-9F11-1762CCFDA7E5}"/>
    <cellStyle name="Millares 4 3 2" xfId="1274" xr:uid="{BA2C61F0-3C21-470C-8E0C-2184DD86B348}"/>
    <cellStyle name="Millares 4 3 3" xfId="2305" xr:uid="{525AE5E5-6919-4D3F-92B0-FC1577985137}"/>
    <cellStyle name="Millares 4 3 4" xfId="3555" xr:uid="{792D6598-8CEB-4664-8189-078B5AA275BD}"/>
    <cellStyle name="Millares 4 4" xfId="598" xr:uid="{41F6E062-E549-4CB8-B22E-8DD3C5C5E5C5}"/>
    <cellStyle name="Millares 4 4 2" xfId="1629" xr:uid="{564A0F54-EF23-4D3E-8330-995F421E2385}"/>
    <cellStyle name="Millares 4 4 3" xfId="2660" xr:uid="{DC4E6FA0-5E84-45AD-AD12-2BD4F7FD3E54}"/>
    <cellStyle name="Millares 4 5" xfId="296" xr:uid="{A7EABF3F-6B50-44D8-ABE3-716D5715FC04}"/>
    <cellStyle name="Millares 4 6" xfId="3288" xr:uid="{F1EE5DB5-D929-4DA7-B3E5-8F1230422137}"/>
    <cellStyle name="Millares 40" xfId="514" xr:uid="{9FF07F22-9CC9-4231-9F7E-B82EAEFE2A66}"/>
    <cellStyle name="Millares 40 2" xfId="1131" xr:uid="{B20B87B8-D7D9-4897-88A0-221D71DB73DD}"/>
    <cellStyle name="Millares 40 2 2" xfId="2162" xr:uid="{C35B51AA-1319-4F27-AF63-AEA8A5E8190C}"/>
    <cellStyle name="Millares 40 2 3" xfId="3193" xr:uid="{168ED781-66E7-402F-8A44-B92632502B28}"/>
    <cellStyle name="Millares 40 3" xfId="1545" xr:uid="{F587F36E-2A70-42AE-8C65-549858AA5768}"/>
    <cellStyle name="Millares 40 4" xfId="2576" xr:uid="{70B9BA18-9890-417D-9248-EF0B6F636924}"/>
    <cellStyle name="Millares 41" xfId="450" xr:uid="{CD291D8D-180E-47E8-B0D5-A94F86C75813}"/>
    <cellStyle name="Millares 41 2" xfId="1067" xr:uid="{9DEF5990-F7D6-40EC-9BAD-FB09C9765500}"/>
    <cellStyle name="Millares 41 2 2" xfId="2098" xr:uid="{17C8AD31-7A17-4C79-BCA5-9047C53B8894}"/>
    <cellStyle name="Millares 41 2 3" xfId="3129" xr:uid="{85EAFBEA-B42A-4E07-AEE9-D6E61783F966}"/>
    <cellStyle name="Millares 41 3" xfId="1481" xr:uid="{7D4F42EE-FD68-4598-8F1B-4ACAEB5B3691}"/>
    <cellStyle name="Millares 41 4" xfId="2512" xr:uid="{3A4398AA-D2C6-46F9-9321-1981EA85F010}"/>
    <cellStyle name="Millares 42" xfId="117" xr:uid="{1A49EDF7-FD66-4900-ACED-CD5A19761AFF}"/>
    <cellStyle name="Millares 42 2" xfId="876" xr:uid="{53510349-5EB6-4D11-B0B0-8C2819745B14}"/>
    <cellStyle name="Millares 42 2 2" xfId="1907" xr:uid="{79AA22EC-20F9-4ADE-971E-74536BBEE9D3}"/>
    <cellStyle name="Millares 42 2 3" xfId="2938" xr:uid="{30E81C72-234E-4DD4-8B7A-EC7D06069B4E}"/>
    <cellStyle name="Millares 42 3" xfId="1189" xr:uid="{D312DDB7-689F-44D2-BAC8-B3ED23125404}"/>
    <cellStyle name="Millares 42 4" xfId="2220" xr:uid="{B67D4378-1323-4BEF-AE8E-E69BE207CFD9}"/>
    <cellStyle name="Millares 43" xfId="366" xr:uid="{75B7E833-4392-4471-8339-F066F826866B}"/>
    <cellStyle name="Millares 43 2" xfId="1404" xr:uid="{5AFDDBC3-7935-494A-AD93-4F64E1FB6F98}"/>
    <cellStyle name="Millares 43 3" xfId="2435" xr:uid="{774B0BBB-F779-4C0A-B3A9-B0BEC8DC1A7F}"/>
    <cellStyle name="Millares 44" xfId="517" xr:uid="{F5095686-3A54-4EF2-9572-A0CCAF8E04C4}"/>
    <cellStyle name="Millares 44 2" xfId="1548" xr:uid="{38B1A83F-92B5-477A-909E-29F2B92C5AEC}"/>
    <cellStyle name="Millares 44 3" xfId="2579" xr:uid="{121D1084-378A-482C-AD92-C7CB976707EC}"/>
    <cellStyle name="Millares 45" xfId="516" xr:uid="{9D12A79E-8955-4E9F-8474-9A4E0674D9C9}"/>
    <cellStyle name="Millares 45 2" xfId="1547" xr:uid="{13E46E8C-0F79-4EC0-85DB-A7EA78452B69}"/>
    <cellStyle name="Millares 45 3" xfId="2578" xr:uid="{76FE72A6-D12E-48D8-9EEE-950236232952}"/>
    <cellStyle name="Millares 46" xfId="519" xr:uid="{05B00CA3-4F60-41C3-A39F-2F29E45505E2}"/>
    <cellStyle name="Millares 46 2" xfId="1550" xr:uid="{9B0524F3-8D48-49D6-9CB0-FEE11D54339C}"/>
    <cellStyle name="Millares 46 3" xfId="2581" xr:uid="{02863048-B032-4D2E-A24C-6D7F6DC15DF5}"/>
    <cellStyle name="Millares 47" xfId="3196" xr:uid="{63F0F961-A609-4AF5-8F5E-DA35920284F8}"/>
    <cellStyle name="Millares 48" xfId="3359" xr:uid="{25C4E120-0203-46F7-A519-3BC45E9F589D}"/>
    <cellStyle name="Millares 5" xfId="9" xr:uid="{00000000-0005-0000-0000-000024000000}"/>
    <cellStyle name="Millares 5 2" xfId="19" xr:uid="{00000000-0005-0000-0000-000025000000}"/>
    <cellStyle name="Millares 5 2 2" xfId="503" xr:uid="{87427D88-DE21-4895-9C96-98766BFF53E1}"/>
    <cellStyle name="Millares 5 2 2 2" xfId="1120" xr:uid="{AD25D4CE-1B49-4B83-B660-F04EAA8F5597}"/>
    <cellStyle name="Millares 5 2 2 2 2" xfId="2151" xr:uid="{17F5A9E6-EE60-4E40-A2F5-52A325B671BC}"/>
    <cellStyle name="Millares 5 2 2 2 3" xfId="3182" xr:uid="{EF0457E2-CC1D-41FE-94B4-384840C25931}"/>
    <cellStyle name="Millares 5 2 2 3" xfId="868" xr:uid="{0D31A6F7-9829-4FD9-AA80-09F7C3D3AD36}"/>
    <cellStyle name="Millares 5 2 2 3 2" xfId="1899" xr:uid="{EAFE0B9F-F7BB-4E8C-85F0-7D9162503846}"/>
    <cellStyle name="Millares 5 2 2 3 3" xfId="2930" xr:uid="{FFBE75CD-E5BB-45F4-B548-F40C8F04ADD6}"/>
    <cellStyle name="Millares 5 2 2 4" xfId="1534" xr:uid="{6D084890-984F-4701-A34E-65FF03AB0893}"/>
    <cellStyle name="Millares 5 2 2 5" xfId="2565" xr:uid="{2F07A3DB-9F8F-436F-BB30-5B8C8E4C3E0C}"/>
    <cellStyle name="Millares 5 2 3" xfId="372" xr:uid="{0C5312F6-0A46-4142-B53B-640C9116F61D}"/>
    <cellStyle name="Millares 5 2 3 2" xfId="992" xr:uid="{4B3F66DC-5197-4595-B453-494E403F555A}"/>
    <cellStyle name="Millares 5 2 3 2 2" xfId="2023" xr:uid="{0B457FAA-B39F-4B1C-B3F0-8A9A49611973}"/>
    <cellStyle name="Millares 5 2 3 2 3" xfId="3054" xr:uid="{6D1995D9-4FEE-4AB9-9DA1-5E207B85279D}"/>
    <cellStyle name="Millares 5 2 3 3" xfId="1406" xr:uid="{DA2D1510-3C21-47C5-996A-785338FA628E}"/>
    <cellStyle name="Millares 5 2 3 4" xfId="2437" xr:uid="{19A40D80-5436-4BA6-BD09-A6B55837B951}"/>
    <cellStyle name="Millares 5 2 4" xfId="746" xr:uid="{D73F5C40-299E-4B37-8B50-35F2E28167C6}"/>
    <cellStyle name="Millares 5 2 4 2" xfId="1777" xr:uid="{D3091F3C-6FCD-4ADC-8B27-4DA3BBAD134C}"/>
    <cellStyle name="Millares 5 2 4 3" xfId="2808" xr:uid="{39AAC84C-92F8-4E4B-8492-74A643007434}"/>
    <cellStyle name="Millares 5 2 5" xfId="1142" xr:uid="{20A76033-FA83-461F-BD47-71ACF0EDD13D}"/>
    <cellStyle name="Millares 5 2 6" xfId="2173" xr:uid="{26D7BA35-6C40-4324-8976-59FE746144E4}"/>
    <cellStyle name="Millares 5 2 7" xfId="3589" xr:uid="{0525A864-8310-4C5E-AC41-9DC969B5479B}"/>
    <cellStyle name="Millares 5 3" xfId="221" xr:uid="{255ABC85-1E44-41F0-A0E8-0ABAEA5E0C7E}"/>
    <cellStyle name="Millares 5 3 2" xfId="1275" xr:uid="{60643437-76EC-43F3-B33A-0DDC3BC82B43}"/>
    <cellStyle name="Millares 5 3 3" xfId="2306" xr:uid="{5F22D668-0669-4969-95E7-F8E7A3BE8807}"/>
    <cellStyle name="Millares 5 3 4" xfId="3556" xr:uid="{8880D01B-6264-47E5-9DF3-9CC62E20C75C}"/>
    <cellStyle name="Millares 5 4" xfId="599" xr:uid="{5D1B6D64-9986-4CA0-8748-2994413CD535}"/>
    <cellStyle name="Millares 5 4 2" xfId="1630" xr:uid="{81EBC579-58B6-486F-A5D1-E51051FB48A4}"/>
    <cellStyle name="Millares 5 4 3" xfId="2661" xr:uid="{86713781-C557-45B7-8C01-BC33B567D04B}"/>
    <cellStyle name="Millares 5 5" xfId="1135" xr:uid="{420580C3-9AE1-427A-BD24-07BD8FB9DEEF}"/>
    <cellStyle name="Millares 5 6" xfId="2166" xr:uid="{2F49B7BC-0C12-432C-9C72-EEE60323FC56}"/>
    <cellStyle name="Millares 5 7" xfId="3289" xr:uid="{2E91CB36-5459-4E54-A831-F22E763CE7BD}"/>
    <cellStyle name="Millares 6" xfId="27" xr:uid="{00000000-0005-0000-0000-000026000000}"/>
    <cellStyle name="Millares 6 10" xfId="596" xr:uid="{BEE04149-6F35-4FAF-AF4D-3D3DCE7B2644}"/>
    <cellStyle name="Millares 6 10 2" xfId="1627" xr:uid="{2CA86703-8E6E-43D2-A871-3C9A17B05EFC}"/>
    <cellStyle name="Millares 6 10 3" xfId="2658" xr:uid="{D153B484-7B69-454E-9EEA-B7FD9BC7EBA7}"/>
    <cellStyle name="Millares 6 11" xfId="3286" xr:uid="{46543A9D-FE35-4068-86FF-0E5A7E9C187E}"/>
    <cellStyle name="Millares 6 2" xfId="213" xr:uid="{211D69D3-BD83-470B-9738-4127FCA859BD}"/>
    <cellStyle name="Millares 6 2 10" xfId="1268" xr:uid="{CA0489BE-B31B-4D9A-AFBF-1F04B7BC6E6D}"/>
    <cellStyle name="Millares 6 2 11" xfId="2299" xr:uid="{54CF379E-5CA3-4A65-A4B2-30490592217A}"/>
    <cellStyle name="Millares 6 2 12" xfId="3282" xr:uid="{7E97EAB3-2938-433D-B5F8-8CA9D7571834}"/>
    <cellStyle name="Millares 6 2 2" xfId="246" xr:uid="{07558714-6D82-4E3F-AE17-D4C00F9AF35A}"/>
    <cellStyle name="Millares 6 2 2 2" xfId="284" xr:uid="{10CF923C-2957-44C0-B4F8-5E6787800FA2}"/>
    <cellStyle name="Millares 6 2 2 2 2" xfId="441" xr:uid="{08A59AEA-9FD6-48D8-B2B7-A3422210E2AA}"/>
    <cellStyle name="Millares 6 2 2 2 2 2" xfId="1058" xr:uid="{A6FC2386-18EF-430C-AFD6-48BA4725345E}"/>
    <cellStyle name="Millares 6 2 2 2 2 2 2" xfId="2089" xr:uid="{F1C23C00-7FE3-4481-A749-DD4B39FBE5B3}"/>
    <cellStyle name="Millares 6 2 2 2 2 2 3" xfId="3120" xr:uid="{9BF5749E-5A31-439F-BF77-0E9757EB5724}"/>
    <cellStyle name="Millares 6 2 2 2 2 2 4" xfId="3760" xr:uid="{9D396791-05D4-4359-9A1F-E0E20E00F1E9}"/>
    <cellStyle name="Millares 6 2 2 2 2 3" xfId="809" xr:uid="{253AFF76-9832-4546-B4B6-36189F6D290B}"/>
    <cellStyle name="Millares 6 2 2 2 2 3 2" xfId="1840" xr:uid="{8DA19425-2E81-48C6-90D6-62EE174A9D2E}"/>
    <cellStyle name="Millares 6 2 2 2 2 3 3" xfId="2871" xr:uid="{779767B5-707F-4718-A303-0EB6E87C0639}"/>
    <cellStyle name="Millares 6 2 2 2 2 4" xfId="1472" xr:uid="{4A809780-9214-4BAC-9586-2D4980DBA3AD}"/>
    <cellStyle name="Millares 6 2 2 2 2 5" xfId="2503" xr:uid="{1FD5AA6D-4ABE-4BD9-AD8A-45B8B13AD0CA}"/>
    <cellStyle name="Millares 6 2 2 2 2 6" xfId="3476" xr:uid="{EE74FE87-C744-4FFD-88AF-597417681202}"/>
    <cellStyle name="Millares 6 2 2 2 3" xfId="933" xr:uid="{E1BDE417-1728-432A-B6CD-F7336B4E47E8}"/>
    <cellStyle name="Millares 6 2 2 2 3 2" xfId="1964" xr:uid="{89E47C62-516E-4FBD-A8FE-946280BD0C77}"/>
    <cellStyle name="Millares 6 2 2 2 3 3" xfId="2995" xr:uid="{F395B543-5F0E-4CFE-97E8-44454D98AADA}"/>
    <cellStyle name="Millares 6 2 2 2 3 4" xfId="3642" xr:uid="{9A20D620-409C-489C-BF04-EE594EC274F9}"/>
    <cellStyle name="Millares 6 2 2 2 4" xfId="657" xr:uid="{CFFC0594-414B-4EEE-A8F0-E6912A6FB7E0}"/>
    <cellStyle name="Millares 6 2 2 2 4 2" xfId="1688" xr:uid="{CA1244D4-BA63-4507-B405-BC4860C8A369}"/>
    <cellStyle name="Millares 6 2 2 2 4 3" xfId="2719" xr:uid="{1247764C-D723-4373-91BD-16318DF25313}"/>
    <cellStyle name="Millares 6 2 2 2 5" xfId="1334" xr:uid="{CAAD7BE3-F205-4CAA-ADDC-E9AEB312F6DE}"/>
    <cellStyle name="Millares 6 2 2 2 6" xfId="2365" xr:uid="{6D92FE5D-A855-49DA-AF0F-3C38DE82A522}"/>
    <cellStyle name="Millares 6 2 2 2 7" xfId="3348" xr:uid="{B60F6CE4-EAAE-468F-9DE5-EB7172E7A100}"/>
    <cellStyle name="Millares 6 2 2 3" xfId="404" xr:uid="{FC584BDE-9549-4EC8-A566-EEE680CBA65E}"/>
    <cellStyle name="Millares 6 2 2 3 2" xfId="1021" xr:uid="{C691C0AE-73BC-4EBA-8D7F-B3CC59FBC10F}"/>
    <cellStyle name="Millares 6 2 2 3 2 2" xfId="2052" xr:uid="{34C818EB-51F4-4F6C-B0C3-F737E66AFDEB}"/>
    <cellStyle name="Millares 6 2 2 3 2 3" xfId="3083" xr:uid="{2CF277DD-D09B-477A-B30B-F3484929C862}"/>
    <cellStyle name="Millares 6 2 2 3 2 4" xfId="3723" xr:uid="{792EB240-3FDD-495A-8FCD-729288D61E27}"/>
    <cellStyle name="Millares 6 2 2 3 3" xfId="772" xr:uid="{FE4005D9-3DC2-4138-BA15-1E4DDD55EB6C}"/>
    <cellStyle name="Millares 6 2 2 3 3 2" xfId="1803" xr:uid="{67064AFD-54D1-4182-B896-10A9190AB592}"/>
    <cellStyle name="Millares 6 2 2 3 3 3" xfId="2834" xr:uid="{144B1189-BDC9-4B36-8C1A-68987A13CCAE}"/>
    <cellStyle name="Millares 6 2 2 3 4" xfId="1435" xr:uid="{1F1D90E3-B891-4CFC-98B2-A1ECC16C67C1}"/>
    <cellStyle name="Millares 6 2 2 3 5" xfId="2466" xr:uid="{C13D6D60-C70A-47F1-862C-7F6A42C45781}"/>
    <cellStyle name="Millares 6 2 2 3 6" xfId="3439" xr:uid="{D0F2C15E-AC96-4B50-A1F0-AD18A1100C05}"/>
    <cellStyle name="Millares 6 2 2 4" xfId="896" xr:uid="{4EF8041D-FA75-44F5-901F-4DA4F98CC4C8}"/>
    <cellStyle name="Millares 6 2 2 4 2" xfId="1927" xr:uid="{C40177CC-D0A3-4EEB-A52E-9F5DFCD6A2FA}"/>
    <cellStyle name="Millares 6 2 2 4 3" xfId="2958" xr:uid="{65CE8E0E-62AA-4B60-B5B1-AED794237EE9}"/>
    <cellStyle name="Millares 6 2 2 4 4" xfId="3605" xr:uid="{A1D69489-B57E-4349-8A9A-37F5673FAC59}"/>
    <cellStyle name="Millares 6 2 2 5" xfId="620" xr:uid="{6859FFF2-D665-45EA-BE93-CC950DBDB88A}"/>
    <cellStyle name="Millares 6 2 2 5 2" xfId="1651" xr:uid="{160489B2-D3F6-46EF-88B8-4C7CC5AF20C4}"/>
    <cellStyle name="Millares 6 2 2 5 3" xfId="2682" xr:uid="{D8BDFF3B-5E89-4A8C-A492-A1D698ABF9AA}"/>
    <cellStyle name="Millares 6 2 2 6" xfId="1297" xr:uid="{ED418190-DE58-496C-84A2-99CF66668629}"/>
    <cellStyle name="Millares 6 2 2 7" xfId="2328" xr:uid="{D74519D5-7DDA-40EE-AC89-8834D0D60B65}"/>
    <cellStyle name="Millares 6 2 2 8" xfId="3311" xr:uid="{C89C3949-981B-4249-8E50-B07ECBB3EE4D}"/>
    <cellStyle name="Millares 6 2 3" xfId="266" xr:uid="{35C93338-FFEC-498B-B8D1-EBA45C7491C5}"/>
    <cellStyle name="Millares 6 2 3 2" xfId="423" xr:uid="{02338E78-876E-4E19-AA9A-0A009F3B235A}"/>
    <cellStyle name="Millares 6 2 3 2 2" xfId="1040" xr:uid="{A707BB80-0CC9-40C9-BB56-C73578D79DBD}"/>
    <cellStyle name="Millares 6 2 3 2 2 2" xfId="2071" xr:uid="{05F12001-90ED-46EE-8E1D-418F2A0704D5}"/>
    <cellStyle name="Millares 6 2 3 2 2 3" xfId="3102" xr:uid="{D7C9DD3E-ED57-4F2C-92E8-CECFA41376D4}"/>
    <cellStyle name="Millares 6 2 3 2 2 4" xfId="3742" xr:uid="{17033419-32EC-4BA5-8F4D-55D1CF24CE6C}"/>
    <cellStyle name="Millares 6 2 3 2 3" xfId="791" xr:uid="{FC093E23-1264-4142-A44A-33D37DEFBCE2}"/>
    <cellStyle name="Millares 6 2 3 2 3 2" xfId="1822" xr:uid="{ED909BE0-6001-42CC-AB44-5E71E959F0B7}"/>
    <cellStyle name="Millares 6 2 3 2 3 3" xfId="2853" xr:uid="{4F441227-BE23-4CE2-B288-949C7A138F21}"/>
    <cellStyle name="Millares 6 2 3 2 4" xfId="1454" xr:uid="{C35DC7AF-F5B0-40A7-B56C-67C137D1AC82}"/>
    <cellStyle name="Millares 6 2 3 2 5" xfId="2485" xr:uid="{5A83E9D0-766F-4530-BAA7-55D0C47B0780}"/>
    <cellStyle name="Millares 6 2 3 2 6" xfId="3458" xr:uid="{109F1F7C-5328-4309-9AB8-9D2B46071784}"/>
    <cellStyle name="Millares 6 2 3 3" xfId="915" xr:uid="{F93D3B18-2EA2-401A-808E-6D407BBD7B58}"/>
    <cellStyle name="Millares 6 2 3 3 2" xfId="1946" xr:uid="{11DD2F18-D0EE-4495-B85A-21AE2D89B626}"/>
    <cellStyle name="Millares 6 2 3 3 3" xfId="2977" xr:uid="{BB149D38-3072-4224-8D2A-6DF67FC8ED43}"/>
    <cellStyle name="Millares 6 2 3 3 4" xfId="3624" xr:uid="{048BF414-FE02-4C58-AC05-8CF6F50C67FF}"/>
    <cellStyle name="Millares 6 2 3 4" xfId="639" xr:uid="{B70A5125-5A08-4BE7-BB7B-3BED645BBA72}"/>
    <cellStyle name="Millares 6 2 3 4 2" xfId="1670" xr:uid="{180757EA-562A-445E-84F5-EBB93FD99366}"/>
    <cellStyle name="Millares 6 2 3 4 3" xfId="2701" xr:uid="{147798B9-5E81-4C4D-9E81-97A7FDA2E0B5}"/>
    <cellStyle name="Millares 6 2 3 5" xfId="1316" xr:uid="{5C7B5A60-87D0-4E2E-A944-AFC7976C0BB6}"/>
    <cellStyle name="Millares 6 2 3 6" xfId="2347" xr:uid="{BD6D4D7E-5D0C-4140-8B19-041CED7C79D6}"/>
    <cellStyle name="Millares 6 2 3 7" xfId="3330" xr:uid="{991E08C1-3B8B-42CD-A5BD-77E03B5E3687}"/>
    <cellStyle name="Millares 6 2 4" xfId="325" xr:uid="{5D709B6B-CD07-4CC4-93C5-0B83CCCB5113}"/>
    <cellStyle name="Millares 6 2 4 2" xfId="465" xr:uid="{C319C08C-DF6E-4C28-9BB5-2B8DD8FD4842}"/>
    <cellStyle name="Millares 6 2 4 2 2" xfId="1082" xr:uid="{635FD456-00A5-4105-ADD5-37650CC510FC}"/>
    <cellStyle name="Millares 6 2 4 2 2 2" xfId="2113" xr:uid="{1F3B53C2-91B7-4412-A369-21984295A809}"/>
    <cellStyle name="Millares 6 2 4 2 2 3" xfId="3144" xr:uid="{92142962-790C-4F29-A1F7-7145644A3864}"/>
    <cellStyle name="Millares 6 2 4 2 2 4" xfId="3783" xr:uid="{CEDEBF0D-CF01-49AB-8EB9-8FB5F359239D}"/>
    <cellStyle name="Millares 6 2 4 2 3" xfId="832" xr:uid="{1A85E018-F51B-4C26-ABBD-26D3ADA41C86}"/>
    <cellStyle name="Millares 6 2 4 2 3 2" xfId="1863" xr:uid="{B9A5E4BA-3522-4AEB-91B9-C25FC7F63F81}"/>
    <cellStyle name="Millares 6 2 4 2 3 3" xfId="2894" xr:uid="{2387661B-6ED8-4275-AA65-16E08AC38701}"/>
    <cellStyle name="Millares 6 2 4 2 4" xfId="1496" xr:uid="{B886AD43-E8D0-4897-9E5F-EB3F3D727295}"/>
    <cellStyle name="Millares 6 2 4 2 5" xfId="2527" xr:uid="{3DB4C601-F117-4A0E-A274-D0A7F153B3F1}"/>
    <cellStyle name="Millares 6 2 4 2 6" xfId="3499" xr:uid="{955CD883-FDE3-4E61-95DD-ACE51DDF897A}"/>
    <cellStyle name="Millares 6 2 4 3" xfId="956" xr:uid="{C7281B1F-3280-4F3C-8F7C-EB4EFB6D73CF}"/>
    <cellStyle name="Millares 6 2 4 3 2" xfId="1987" xr:uid="{F8322F23-BEFA-406E-A639-91A446517638}"/>
    <cellStyle name="Millares 6 2 4 3 3" xfId="3018" xr:uid="{02B14886-1161-4D12-9F72-D97999DA25BC}"/>
    <cellStyle name="Millares 6 2 4 3 4" xfId="3667" xr:uid="{3EBD74A3-DD01-4608-AE47-C1468E478800}"/>
    <cellStyle name="Millares 6 2 4 4" xfId="687" xr:uid="{DC1F1E97-F532-476B-A121-6529DAA770AD}"/>
    <cellStyle name="Millares 6 2 4 4 2" xfId="1718" xr:uid="{2AC75C05-E502-4F11-B78C-A660F0B87DB8}"/>
    <cellStyle name="Millares 6 2 4 4 3" xfId="2749" xr:uid="{92ABC472-99C1-4DD9-9CDE-AB5D180CB4E6}"/>
    <cellStyle name="Millares 6 2 4 5" xfId="1364" xr:uid="{9F67FF6A-B0B0-4221-A785-FC842C08FDDC}"/>
    <cellStyle name="Millares 6 2 4 6" xfId="2395" xr:uid="{EA3E62B4-AC4F-4243-8142-39E3C2B37FEB}"/>
    <cellStyle name="Millares 6 2 4 7" xfId="3379" xr:uid="{39258C37-ABD5-42F8-A659-2DE286515782}"/>
    <cellStyle name="Millares 6 2 5" xfId="336" xr:uid="{5A75C9F4-ACB6-485B-B1D4-758383E72761}"/>
    <cellStyle name="Millares 6 2 5 2" xfId="476" xr:uid="{7C8A5A37-79B9-434B-AE51-2434C9529D52}"/>
    <cellStyle name="Millares 6 2 5 2 2" xfId="1093" xr:uid="{020E5F3D-9FBE-4E05-B8E0-877A20BBABF0}"/>
    <cellStyle name="Millares 6 2 5 2 2 2" xfId="2124" xr:uid="{5CAC6427-861D-485E-8EFD-9F5E873467F2}"/>
    <cellStyle name="Millares 6 2 5 2 2 3" xfId="3155" xr:uid="{74844827-1621-4F13-85C8-BF14775A4B99}"/>
    <cellStyle name="Millares 6 2 5 2 2 4" xfId="3794" xr:uid="{9F46288D-0A63-4B73-9433-9459A06FC028}"/>
    <cellStyle name="Millares 6 2 5 2 3" xfId="843" xr:uid="{CC7B86ED-A1B8-48DB-9900-DAAD5064F3EE}"/>
    <cellStyle name="Millares 6 2 5 2 3 2" xfId="1874" xr:uid="{117614ED-A1C9-4D2A-9257-73A6D6557A8E}"/>
    <cellStyle name="Millares 6 2 5 2 3 3" xfId="2905" xr:uid="{902321DF-1E2F-40FB-B5E8-B41A0ACD53F6}"/>
    <cellStyle name="Millares 6 2 5 2 4" xfId="1507" xr:uid="{7E421A29-B452-40D6-A4F1-AA2C8D373731}"/>
    <cellStyle name="Millares 6 2 5 2 5" xfId="2538" xr:uid="{317BFFF6-8146-4BAA-B06D-114BDB80FCF9}"/>
    <cellStyle name="Millares 6 2 5 2 6" xfId="3510" xr:uid="{E6A53861-B0C1-4E72-906C-19F252F4F451}"/>
    <cellStyle name="Millares 6 2 5 3" xfId="967" xr:uid="{A035E4CC-EBB8-47CC-AFED-61DD58238AF7}"/>
    <cellStyle name="Millares 6 2 5 3 2" xfId="1998" xr:uid="{1ABA1937-67DE-4AC0-B9B9-EAA729FFC5AE}"/>
    <cellStyle name="Millares 6 2 5 3 3" xfId="3029" xr:uid="{8393B07A-B6E2-4846-8917-6823042B5F2C}"/>
    <cellStyle name="Millares 6 2 5 3 4" xfId="3678" xr:uid="{2D8537A8-8973-4B45-9EC8-A6340AE6AA87}"/>
    <cellStyle name="Millares 6 2 5 4" xfId="698" xr:uid="{2D205E69-A6DC-41D7-92E5-3F66C10CD00A}"/>
    <cellStyle name="Millares 6 2 5 4 2" xfId="1729" xr:uid="{BBF8E56D-5850-405A-835C-F7A76D36B6DA}"/>
    <cellStyle name="Millares 6 2 5 4 3" xfId="2760" xr:uid="{444E6361-C439-4F75-87E0-EE65ACEF6355}"/>
    <cellStyle name="Millares 6 2 5 5" xfId="1375" xr:uid="{6DA02888-BA81-44DD-AA18-3FEA95898D6D}"/>
    <cellStyle name="Millares 6 2 5 6" xfId="2406" xr:uid="{691FACB7-E534-491A-9B97-CD761F9CD4E5}"/>
    <cellStyle name="Millares 6 2 5 7" xfId="3390" xr:uid="{DE4490EB-FE24-44C1-A2CF-35AC7E7341CF}"/>
    <cellStyle name="Millares 6 2 6" xfId="360" xr:uid="{2C0C5731-42AC-4F58-AF25-DA7FA676009F}"/>
    <cellStyle name="Millares 6 2 6 2" xfId="496" xr:uid="{EFB9BD77-7F7C-4F9A-A86F-8237663D5BE3}"/>
    <cellStyle name="Millares 6 2 6 2 2" xfId="1113" xr:uid="{134B555B-3E22-4177-A6C8-F12BCAF8F63D}"/>
    <cellStyle name="Millares 6 2 6 2 2 2" xfId="2144" xr:uid="{BBF8B6BA-064E-4D5B-B9FD-29395CD4EE37}"/>
    <cellStyle name="Millares 6 2 6 2 2 3" xfId="3175" xr:uid="{6B234571-CD6D-4647-84C0-5DFCC03682AE}"/>
    <cellStyle name="Millares 6 2 6 2 2 4" xfId="3813" xr:uid="{5D11C3A9-FB1D-420A-95E7-666D3B1C9D3E}"/>
    <cellStyle name="Millares 6 2 6 2 3" xfId="862" xr:uid="{E8CCFED8-A7FD-46C7-9425-45698479F934}"/>
    <cellStyle name="Millares 6 2 6 2 3 2" xfId="1893" xr:uid="{D7A4E724-C40D-494C-AF20-0AE3A0B90DEF}"/>
    <cellStyle name="Millares 6 2 6 2 3 3" xfId="2924" xr:uid="{863F69C3-6CDC-494C-B346-87DE9E959614}"/>
    <cellStyle name="Millares 6 2 6 2 4" xfId="1527" xr:uid="{D7C63DC7-AB46-4644-BAD4-8AC4C8BFA83F}"/>
    <cellStyle name="Millares 6 2 6 2 5" xfId="2558" xr:uid="{37DD2F02-717C-472A-98F0-48B28752FE75}"/>
    <cellStyle name="Millares 6 2 6 2 6" xfId="3529" xr:uid="{9356DC28-1758-440B-8F95-06379C10684D}"/>
    <cellStyle name="Millares 6 2 6 3" xfId="986" xr:uid="{A05127AC-CCA8-4BAA-8D70-06E1604D6EE7}"/>
    <cellStyle name="Millares 6 2 6 3 2" xfId="2017" xr:uid="{C0E283C8-88A5-45BF-BC75-21A77363E047}"/>
    <cellStyle name="Millares 6 2 6 3 3" xfId="3048" xr:uid="{B316CD4D-FA3D-48F1-82FC-7A724941B31B}"/>
    <cellStyle name="Millares 6 2 6 3 4" xfId="3697" xr:uid="{3CD06898-3614-4DBA-997A-A7E90AADCEB2}"/>
    <cellStyle name="Millares 6 2 6 4" xfId="721" xr:uid="{B8835DBA-03A1-4AA1-B178-68773D593374}"/>
    <cellStyle name="Millares 6 2 6 4 2" xfId="1752" xr:uid="{3FB84EE5-0E8A-457A-B1E5-1DD7A7B81D0E}"/>
    <cellStyle name="Millares 6 2 6 4 3" xfId="2783" xr:uid="{44E800FD-8CC4-4065-9F7E-1D1490BEE8AA}"/>
    <cellStyle name="Millares 6 2 6 5" xfId="1398" xr:uid="{80ECF580-D3B1-4020-9D19-D6336C171E05}"/>
    <cellStyle name="Millares 6 2 6 6" xfId="2429" xr:uid="{2CE9890C-078E-4E30-815C-6B69321FE707}"/>
    <cellStyle name="Millares 6 2 6 7" xfId="3413" xr:uid="{E5A3F81D-0FE1-4A54-A17D-982DC16AD08E}"/>
    <cellStyle name="Millares 6 2 7" xfId="387" xr:uid="{BA661861-7102-4377-A8D4-71769762D28E}"/>
    <cellStyle name="Millares 6 2 7 2" xfId="1004" xr:uid="{5285B8F0-F6DC-4A6D-9931-C1D6FA035AE4}"/>
    <cellStyle name="Millares 6 2 7 2 2" xfId="2035" xr:uid="{1BD20A03-87BC-449D-A38D-2998AA2185CD}"/>
    <cellStyle name="Millares 6 2 7 2 3" xfId="3066" xr:uid="{A3531B5B-C3FB-4C60-A550-162A21FDFBBD}"/>
    <cellStyle name="Millares 6 2 7 2 4" xfId="3706" xr:uid="{BAAA6D4C-8122-4775-A703-CDA52F6B28DD}"/>
    <cellStyle name="Millares 6 2 7 3" xfId="755" xr:uid="{2A7FF1AC-592E-4019-AD30-551A9833B929}"/>
    <cellStyle name="Millares 6 2 7 3 2" xfId="1786" xr:uid="{698BAC12-3D33-460E-B09B-9DA63D43FF3C}"/>
    <cellStyle name="Millares 6 2 7 3 3" xfId="2817" xr:uid="{2E00639E-5B89-424B-9E6C-EE2A1A78E0E0}"/>
    <cellStyle name="Millares 6 2 7 4" xfId="1418" xr:uid="{9DB9F2AA-C5AD-40E2-9445-53A42390BF8C}"/>
    <cellStyle name="Millares 6 2 7 5" xfId="2449" xr:uid="{FCB4766A-6632-4027-A2FB-2450FEEF7436}"/>
    <cellStyle name="Millares 6 2 7 6" xfId="3422" xr:uid="{C3060BD1-1811-45A8-ACC0-563C1ED5765C}"/>
    <cellStyle name="Millares 6 2 8" xfId="879" xr:uid="{1E19463C-1C6A-4B74-A5BC-54E7647BCF85}"/>
    <cellStyle name="Millares 6 2 8 2" xfId="1910" xr:uid="{72530A81-82EA-4698-B509-8825AFA42AB5}"/>
    <cellStyle name="Millares 6 2 8 3" xfId="2941" xr:uid="{62FFFBF4-7BAB-4404-A526-23FF7B22448C}"/>
    <cellStyle name="Millares 6 2 8 4" xfId="3583" xr:uid="{9233C7AF-D68D-44B7-AD1F-D7754C4A030D}"/>
    <cellStyle name="Millares 6 2 9" xfId="592" xr:uid="{CE93A395-D458-455B-9795-84F1AD9117F3}"/>
    <cellStyle name="Millares 6 2 9 2" xfId="1623" xr:uid="{1258397C-F02F-45AE-9FBB-895365DAACA3}"/>
    <cellStyle name="Millares 6 2 9 3" xfId="2654" xr:uid="{750BD7B8-23EB-4719-B858-276B011516D9}"/>
    <cellStyle name="Millares 6 3" xfId="248" xr:uid="{6ADA245C-0B2B-43E6-9C1D-FA6F265DE884}"/>
    <cellStyle name="Millares 6 3 2" xfId="286" xr:uid="{733D032F-FD96-4F28-A2D0-DE07F7D5D6AB}"/>
    <cellStyle name="Millares 6 3 2 2" xfId="443" xr:uid="{891D7CD1-D688-4546-8F56-F876E679A20F}"/>
    <cellStyle name="Millares 6 3 2 2 2" xfId="1060" xr:uid="{0C2B54D6-15E6-48F5-B745-073FB81CD337}"/>
    <cellStyle name="Millares 6 3 2 2 2 2" xfId="2091" xr:uid="{2F852DE8-1653-49B3-8BFA-2AD3413FD5D0}"/>
    <cellStyle name="Millares 6 3 2 2 2 3" xfId="3122" xr:uid="{9A660A22-4E16-45BA-916B-38052FFB09E5}"/>
    <cellStyle name="Millares 6 3 2 2 2 4" xfId="3762" xr:uid="{90BC5C98-E7AD-483A-93EF-9A7DA38885DE}"/>
    <cellStyle name="Millares 6 3 2 2 3" xfId="811" xr:uid="{8ADF5C18-372F-4CC7-BAB0-E99C0D60992E}"/>
    <cellStyle name="Millares 6 3 2 2 3 2" xfId="1842" xr:uid="{030B6624-1553-4795-826A-24D5ED8F59D4}"/>
    <cellStyle name="Millares 6 3 2 2 3 3" xfId="2873" xr:uid="{E549CA35-F35A-44BB-8BB4-AE526EB01ACE}"/>
    <cellStyle name="Millares 6 3 2 2 4" xfId="1474" xr:uid="{EC783A6B-5AC3-4370-8877-2559F4D4D9B5}"/>
    <cellStyle name="Millares 6 3 2 2 5" xfId="2505" xr:uid="{747DBE1B-D905-43CC-A851-0D64DB177B32}"/>
    <cellStyle name="Millares 6 3 2 2 6" xfId="3478" xr:uid="{7A1F0985-2BC5-4E95-B226-0164A8C58B7F}"/>
    <cellStyle name="Millares 6 3 2 3" xfId="935" xr:uid="{8D153C19-4004-4105-B121-19BD853D7CD8}"/>
    <cellStyle name="Millares 6 3 2 3 2" xfId="1966" xr:uid="{B9EF28A6-E1F2-4F3E-9D20-8F9B5A49D734}"/>
    <cellStyle name="Millares 6 3 2 3 3" xfId="2997" xr:uid="{65F51B46-F1CB-469F-8EB9-23AEC4051910}"/>
    <cellStyle name="Millares 6 3 2 3 4" xfId="3644" xr:uid="{53EF1DF8-949B-435C-B7FD-41959CA64AA9}"/>
    <cellStyle name="Millares 6 3 2 4" xfId="659" xr:uid="{BE95C796-7A72-4B26-85B9-3F20B6403C53}"/>
    <cellStyle name="Millares 6 3 2 4 2" xfId="1690" xr:uid="{445CF42D-1981-4318-A11D-6AF79EBD1454}"/>
    <cellStyle name="Millares 6 3 2 4 3" xfId="2721" xr:uid="{B14C5685-DCCD-46DB-9E3E-4DA34A1C5604}"/>
    <cellStyle name="Millares 6 3 2 5" xfId="1336" xr:uid="{3997A05D-6482-4632-8815-430D154C87EE}"/>
    <cellStyle name="Millares 6 3 2 6" xfId="2367" xr:uid="{F044C07D-549C-4611-9881-F120028CB482}"/>
    <cellStyle name="Millares 6 3 2 7" xfId="3350" xr:uid="{FB210984-9E7F-44FC-85A7-5D7BCCB6CD0E}"/>
    <cellStyle name="Millares 6 3 3" xfId="406" xr:uid="{4E27C814-DF4C-448A-9397-93ED6A00DF19}"/>
    <cellStyle name="Millares 6 3 3 2" xfId="1023" xr:uid="{892C56EA-5766-4A06-B5A8-6FFA22BD88A4}"/>
    <cellStyle name="Millares 6 3 3 2 2" xfId="2054" xr:uid="{EA5DAF13-E111-423D-8EE2-2783B0173550}"/>
    <cellStyle name="Millares 6 3 3 2 3" xfId="3085" xr:uid="{7AF66684-0C3B-4420-B59C-8553F8212908}"/>
    <cellStyle name="Millares 6 3 3 2 4" xfId="3725" xr:uid="{AFE5F6CA-5C33-4324-9FF4-44D8AE833CC4}"/>
    <cellStyle name="Millares 6 3 3 3" xfId="774" xr:uid="{7D2EF6BB-1178-4788-BADB-DDDDA38A0ED8}"/>
    <cellStyle name="Millares 6 3 3 3 2" xfId="1805" xr:uid="{32D8D0B0-F5DE-403C-A273-467FFF95339B}"/>
    <cellStyle name="Millares 6 3 3 3 3" xfId="2836" xr:uid="{AB97F465-FD0C-4A67-A2E8-94F1042D6E91}"/>
    <cellStyle name="Millares 6 3 3 4" xfId="1437" xr:uid="{A766A955-A9A5-41E7-A14B-0DD92573C311}"/>
    <cellStyle name="Millares 6 3 3 5" xfId="2468" xr:uid="{40999A46-0226-49C5-A1F0-26F79EFA523D}"/>
    <cellStyle name="Millares 6 3 3 6" xfId="3441" xr:uid="{721D92F3-A2FB-49DC-970E-FDE89956F4AD}"/>
    <cellStyle name="Millares 6 3 4" xfId="898" xr:uid="{DE33AAAA-C56C-43A4-B3DD-D80A0AD6EBDD}"/>
    <cellStyle name="Millares 6 3 4 2" xfId="1929" xr:uid="{E79D30B6-CAD5-4C89-A030-B4566EB7EA40}"/>
    <cellStyle name="Millares 6 3 4 3" xfId="2960" xr:uid="{8385BF0C-5547-49C3-8302-00DA130995FA}"/>
    <cellStyle name="Millares 6 3 4 4" xfId="3607" xr:uid="{8D21C255-0D4A-449B-B90C-E0904303C32E}"/>
    <cellStyle name="Millares 6 3 5" xfId="622" xr:uid="{7522EB28-E3E0-49F0-91CF-51FD288E12C6}"/>
    <cellStyle name="Millares 6 3 5 2" xfId="1653" xr:uid="{60579455-9A53-4265-8D2A-BFBFFDD4B949}"/>
    <cellStyle name="Millares 6 3 5 3" xfId="2684" xr:uid="{40A681D8-7D31-4CCD-B7B4-4421075983CF}"/>
    <cellStyle name="Millares 6 3 6" xfId="1299" xr:uid="{37351C33-E713-40D0-844D-9AAD6642D547}"/>
    <cellStyle name="Millares 6 3 7" xfId="2330" xr:uid="{90C0972D-0C4D-4288-ADE3-D27E91F8D735}"/>
    <cellStyle name="Millares 6 3 8" xfId="3313" xr:uid="{A520C266-AA1E-4390-AF82-24E43C69920C}"/>
    <cellStyle name="Millares 6 4" xfId="268" xr:uid="{EC479EFB-1FD0-447E-B59F-EE21233BF409}"/>
    <cellStyle name="Millares 6 4 2" xfId="425" xr:uid="{BD50810F-A2A2-488E-8F6F-9A55899FCF72}"/>
    <cellStyle name="Millares 6 4 2 2" xfId="1042" xr:uid="{4DFA463A-99C7-4770-AB6F-29246424CDED}"/>
    <cellStyle name="Millares 6 4 2 2 2" xfId="2073" xr:uid="{A877B14A-78E3-4A31-AE39-9861069BEE36}"/>
    <cellStyle name="Millares 6 4 2 2 3" xfId="3104" xr:uid="{5269C595-9AC7-42CB-9DE8-FF9C795406D7}"/>
    <cellStyle name="Millares 6 4 2 2 4" xfId="3744" xr:uid="{E3FB78F5-10BA-4D89-8410-B37E9F528EAB}"/>
    <cellStyle name="Millares 6 4 2 3" xfId="793" xr:uid="{D7876A85-0577-4DD3-9E6D-F3501C38AF46}"/>
    <cellStyle name="Millares 6 4 2 3 2" xfId="1824" xr:uid="{300813E9-A745-4389-82ED-8F77C064B76A}"/>
    <cellStyle name="Millares 6 4 2 3 3" xfId="2855" xr:uid="{0A330542-1816-446D-BEA8-C90CB8B5EC48}"/>
    <cellStyle name="Millares 6 4 2 4" xfId="1456" xr:uid="{C0260BF5-4807-4729-A6AB-A7140086893D}"/>
    <cellStyle name="Millares 6 4 2 5" xfId="2487" xr:uid="{AFB2017E-8F02-4D35-81D2-A65081E4106F}"/>
    <cellStyle name="Millares 6 4 2 6" xfId="3460" xr:uid="{D8BB697B-E12E-46A3-B693-684CA0C4F20E}"/>
    <cellStyle name="Millares 6 4 3" xfId="917" xr:uid="{F177E3D7-0519-48AF-9E28-5EABB926BCEA}"/>
    <cellStyle name="Millares 6 4 3 2" xfId="1948" xr:uid="{3FFED6DF-92AE-4D23-A539-86573D4BAADD}"/>
    <cellStyle name="Millares 6 4 3 3" xfId="2979" xr:uid="{008A9E13-4222-4528-A1A1-512814E576FB}"/>
    <cellStyle name="Millares 6 4 3 4" xfId="3626" xr:uid="{7A118B13-D4D5-4853-9EBB-9AFDD1D7A16B}"/>
    <cellStyle name="Millares 6 4 4" xfId="641" xr:uid="{8CA109D9-11B2-477F-8BC8-2AC0322F3D19}"/>
    <cellStyle name="Millares 6 4 4 2" xfId="1672" xr:uid="{7E15705E-48D2-463E-886C-EE6BFC95892B}"/>
    <cellStyle name="Millares 6 4 4 3" xfId="2703" xr:uid="{FE690A47-89E8-409E-8DE3-C82E094623E3}"/>
    <cellStyle name="Millares 6 4 5" xfId="1318" xr:uid="{D67077F4-2460-4030-A940-7C347BF4F663}"/>
    <cellStyle name="Millares 6 4 6" xfId="2349" xr:uid="{CDD1E698-B3FB-4FBF-AE66-4291194FD445}"/>
    <cellStyle name="Millares 6 4 7" xfId="3332" xr:uid="{393E978A-AF01-4973-A19B-E4A2DD50B8D8}"/>
    <cellStyle name="Millares 6 5" xfId="327" xr:uid="{0D98A649-155B-454D-9014-F1E15C5A6AAB}"/>
    <cellStyle name="Millares 6 5 2" xfId="467" xr:uid="{22058E23-1DDB-4A31-BABA-EE9F68170B5C}"/>
    <cellStyle name="Millares 6 5 2 2" xfId="1084" xr:uid="{AAB7A3CE-315F-4CBB-8B97-233AEE2C1EBE}"/>
    <cellStyle name="Millares 6 5 2 2 2" xfId="2115" xr:uid="{3290C88F-C360-4EE2-A9E3-AEA267FB7C1F}"/>
    <cellStyle name="Millares 6 5 2 2 3" xfId="3146" xr:uid="{D3F4C3CF-94D5-46D0-81DD-7F34124C7B02}"/>
    <cellStyle name="Millares 6 5 2 2 4" xfId="3785" xr:uid="{7D33BC8A-10CC-4FDC-B86E-815801E4459F}"/>
    <cellStyle name="Millares 6 5 2 3" xfId="834" xr:uid="{CA4A0FD8-24B2-4AFB-8309-126BEFE8D364}"/>
    <cellStyle name="Millares 6 5 2 3 2" xfId="1865" xr:uid="{98A27220-8B68-4EBB-8E69-5EE87F8C1F2B}"/>
    <cellStyle name="Millares 6 5 2 3 3" xfId="2896" xr:uid="{FDF313AA-9D70-437A-829D-8A59D8E28BE0}"/>
    <cellStyle name="Millares 6 5 2 4" xfId="1498" xr:uid="{9BC6DEF4-D3D9-4181-BAAF-23335B17E9C8}"/>
    <cellStyle name="Millares 6 5 2 5" xfId="2529" xr:uid="{38B8E3BB-0EDA-41AA-A3B3-98828C73E8DA}"/>
    <cellStyle name="Millares 6 5 2 6" xfId="3501" xr:uid="{00A51C81-001F-44AE-B408-564C1EC91991}"/>
    <cellStyle name="Millares 6 5 3" xfId="958" xr:uid="{306C3A53-7FDB-447A-94E7-004F61C1D2B6}"/>
    <cellStyle name="Millares 6 5 3 2" xfId="1989" xr:uid="{97C985A3-8852-4CF3-8E70-A9F23AA3637B}"/>
    <cellStyle name="Millares 6 5 3 3" xfId="3020" xr:uid="{790AC3FB-A25A-448E-BD56-5D6FED075E59}"/>
    <cellStyle name="Millares 6 5 3 4" xfId="3669" xr:uid="{9F07D324-EF2F-4C3C-84A0-9AD13EA999B1}"/>
    <cellStyle name="Millares 6 5 4" xfId="689" xr:uid="{F918046D-1F3D-4249-9213-ED6DE34FE173}"/>
    <cellStyle name="Millares 6 5 4 2" xfId="1720" xr:uid="{FC1017FE-A7D5-4721-A670-23D441B3B746}"/>
    <cellStyle name="Millares 6 5 4 3" xfId="2751" xr:uid="{A195CE57-3DCD-4F34-83EC-85B06A084558}"/>
    <cellStyle name="Millares 6 5 5" xfId="1366" xr:uid="{18CFB5E7-834C-413C-99A2-8803830A14DC}"/>
    <cellStyle name="Millares 6 5 6" xfId="2397" xr:uid="{59C46D27-B72B-4E3C-B6A6-45D84747ED82}"/>
    <cellStyle name="Millares 6 5 7" xfId="3381" xr:uid="{84E1D75F-9991-4F27-8D18-D61C1CC84ADB}"/>
    <cellStyle name="Millares 6 6" xfId="338" xr:uid="{3D790FEC-4731-481C-AD0B-B7766726F367}"/>
    <cellStyle name="Millares 6 6 2" xfId="478" xr:uid="{0B30B8B2-AF73-47FA-B4A9-6A6A7C0221D4}"/>
    <cellStyle name="Millares 6 6 2 2" xfId="1095" xr:uid="{0A64912A-A3A0-461F-91CA-5F65B4A69303}"/>
    <cellStyle name="Millares 6 6 2 2 2" xfId="2126" xr:uid="{4916C671-A25D-4FAE-9205-542E4B7201A8}"/>
    <cellStyle name="Millares 6 6 2 2 3" xfId="3157" xr:uid="{13B843E1-8B5B-4995-9BA1-AC80543EAE5D}"/>
    <cellStyle name="Millares 6 6 2 2 4" xfId="3796" xr:uid="{CA8EDC8E-5037-4E1D-847E-FC58BE87D99E}"/>
    <cellStyle name="Millares 6 6 2 3" xfId="845" xr:uid="{3816A0A9-266B-4779-9306-9F248FFE1802}"/>
    <cellStyle name="Millares 6 6 2 3 2" xfId="1876" xr:uid="{1F3DD970-9DE0-4E2C-A42D-6F55FE47E781}"/>
    <cellStyle name="Millares 6 6 2 3 3" xfId="2907" xr:uid="{638EC68B-8757-4DBA-9E10-712622CEB74A}"/>
    <cellStyle name="Millares 6 6 2 4" xfId="1509" xr:uid="{0F70365D-6C82-4E9E-B057-C73302E13AA0}"/>
    <cellStyle name="Millares 6 6 2 5" xfId="2540" xr:uid="{09F67C0C-994F-49AB-A524-A39A11EE60C5}"/>
    <cellStyle name="Millares 6 6 2 6" xfId="3512" xr:uid="{6EAE0B7D-E86D-4B40-9A1C-DD1F86EE0A13}"/>
    <cellStyle name="Millares 6 6 3" xfId="969" xr:uid="{E9282507-3DB3-408D-87D9-77ED7D979418}"/>
    <cellStyle name="Millares 6 6 3 2" xfId="2000" xr:uid="{01F69C0A-572C-4EEE-80A1-587952546C75}"/>
    <cellStyle name="Millares 6 6 3 3" xfId="3031" xr:uid="{DBB1DD60-0611-41C0-A329-B7E73D7DD42B}"/>
    <cellStyle name="Millares 6 6 3 4" xfId="3680" xr:uid="{4E6C1281-549C-481A-BC3D-56F83FC7F254}"/>
    <cellStyle name="Millares 6 6 4" xfId="700" xr:uid="{E30101D5-5F6D-43A6-AAFE-F6484DC08D01}"/>
    <cellStyle name="Millares 6 6 4 2" xfId="1731" xr:uid="{7FF693B3-6C5F-41E2-8E78-964C598CE41D}"/>
    <cellStyle name="Millares 6 6 4 3" xfId="2762" xr:uid="{3BD49C8B-3FA0-4390-B917-2BFDBC52DC55}"/>
    <cellStyle name="Millares 6 6 5" xfId="1377" xr:uid="{E72AC461-665F-4003-8AAD-835911F88A85}"/>
    <cellStyle name="Millares 6 6 6" xfId="2408" xr:uid="{DF50B621-4799-451D-9F6E-2836B91D6FD3}"/>
    <cellStyle name="Millares 6 6 7" xfId="3392" xr:uid="{61D57E42-841B-4177-80E2-DEB5835792D9}"/>
    <cellStyle name="Millares 6 7" xfId="362" xr:uid="{179B037A-9ABE-4F78-B2E1-A1B3FE3B46A9}"/>
    <cellStyle name="Millares 6 7 2" xfId="498" xr:uid="{558A99D0-1140-47A6-9622-7B53A89C3569}"/>
    <cellStyle name="Millares 6 7 2 2" xfId="1115" xr:uid="{21CC5FA9-1ADF-428D-8EF3-382CA663DF41}"/>
    <cellStyle name="Millares 6 7 2 2 2" xfId="2146" xr:uid="{25C9E238-5189-406A-819E-F93B9BD36529}"/>
    <cellStyle name="Millares 6 7 2 2 3" xfId="3177" xr:uid="{BEC30F66-0B22-4AF0-A30A-3350BC1E105D}"/>
    <cellStyle name="Millares 6 7 2 2 4" xfId="3815" xr:uid="{5BBC35D9-E767-451C-956F-577A51C2A332}"/>
    <cellStyle name="Millares 6 7 2 3" xfId="864" xr:uid="{98C71986-5950-4B0C-ACA2-2BC1889F5989}"/>
    <cellStyle name="Millares 6 7 2 3 2" xfId="1895" xr:uid="{15D14AE1-09EB-4716-B12C-966DEEC8E187}"/>
    <cellStyle name="Millares 6 7 2 3 3" xfId="2926" xr:uid="{60AF7683-A242-46DC-BB73-5A340DB4D9CB}"/>
    <cellStyle name="Millares 6 7 2 4" xfId="1529" xr:uid="{78A5CABF-6E7A-4B78-B854-39DAEE13034B}"/>
    <cellStyle name="Millares 6 7 2 5" xfId="2560" xr:uid="{6DE6F130-E510-44B4-8A8B-5A83D5D93E2E}"/>
    <cellStyle name="Millares 6 7 2 6" xfId="3531" xr:uid="{DA167FEA-052A-4A49-BEB7-2482DD07DD83}"/>
    <cellStyle name="Millares 6 7 3" xfId="988" xr:uid="{4D6FB5C8-DB3D-4C83-8B51-408D14CAC279}"/>
    <cellStyle name="Millares 6 7 3 2" xfId="2019" xr:uid="{F276C4F8-949A-4088-935C-9ABB8E5FF75D}"/>
    <cellStyle name="Millares 6 7 3 3" xfId="3050" xr:uid="{F82B6CB5-D7BF-4106-8F26-DDFA35285C7F}"/>
    <cellStyle name="Millares 6 7 3 4" xfId="3699" xr:uid="{7DFE6A7E-2C60-412D-80A2-659E13DB43BA}"/>
    <cellStyle name="Millares 6 7 4" xfId="723" xr:uid="{9EDC2B42-0979-4848-B738-15DEC5CDED40}"/>
    <cellStyle name="Millares 6 7 4 2" xfId="1754" xr:uid="{C93531CD-E5CE-43AC-B628-2F67915B360B}"/>
    <cellStyle name="Millares 6 7 4 3" xfId="2785" xr:uid="{78FB9ECB-2A3A-4DEB-A089-E77DC3D6E670}"/>
    <cellStyle name="Millares 6 7 5" xfId="1400" xr:uid="{CF66D7DF-9283-474A-B1C5-5D15C924AF4F}"/>
    <cellStyle name="Millares 6 7 6" xfId="2431" xr:uid="{B5A2174B-E5F7-4E1B-BB13-CA57D5F67D05}"/>
    <cellStyle name="Millares 6 7 7" xfId="3415" xr:uid="{22225D3B-BE1B-4C64-8FA0-8A00148E19E5}"/>
    <cellStyle name="Millares 6 8" xfId="389" xr:uid="{4977F0F4-1F0B-4FF6-8F37-9AF19012A17C}"/>
    <cellStyle name="Millares 6 8 2" xfId="1006" xr:uid="{744BD35E-5EF0-41E7-8FFE-5A9E32CE353F}"/>
    <cellStyle name="Millares 6 8 2 2" xfId="2037" xr:uid="{C237A26B-A5FC-437D-A0DD-361E6047A93C}"/>
    <cellStyle name="Millares 6 8 2 3" xfId="3068" xr:uid="{9FB8D14E-2D64-4F1D-AAE0-C8EA799FC282}"/>
    <cellStyle name="Millares 6 8 2 4" xfId="3708" xr:uid="{B8F98A15-E6DC-40E2-8086-ACDD3BB35A10}"/>
    <cellStyle name="Millares 6 8 3" xfId="757" xr:uid="{F78A2FC2-23CD-4F95-B486-1AB49C3FB052}"/>
    <cellStyle name="Millares 6 8 3 2" xfId="1788" xr:uid="{5E236FA1-7082-4EF6-B055-F4BD6F8E09C9}"/>
    <cellStyle name="Millares 6 8 3 3" xfId="2819" xr:uid="{3D3F1040-3CDA-4ABD-9156-D95D7EF3386E}"/>
    <cellStyle name="Millares 6 8 4" xfId="1420" xr:uid="{3BB824D9-9A15-4810-916D-01FF8FDF44F7}"/>
    <cellStyle name="Millares 6 8 5" xfId="2451" xr:uid="{9D2AE4C7-E032-41A9-890F-920D22C9935F}"/>
    <cellStyle name="Millares 6 8 6" xfId="3424" xr:uid="{454DC749-0309-48D2-B938-1E2AA141EBC4}"/>
    <cellStyle name="Millares 6 9" xfId="217" xr:uid="{F84166F7-19E6-49F2-BD34-509E124EA15F}"/>
    <cellStyle name="Millares 6 9 2" xfId="881" xr:uid="{354739D6-6EA3-41BC-8260-FA774AC370DA}"/>
    <cellStyle name="Millares 6 9 2 2" xfId="1912" xr:uid="{88B7E6EB-C4EB-4328-982A-45A877994082}"/>
    <cellStyle name="Millares 6 9 2 3" xfId="2943" xr:uid="{D6BC5514-C003-4411-8FA5-5A99EDC55BA1}"/>
    <cellStyle name="Millares 6 9 3" xfId="1272" xr:uid="{05D35905-31FD-4ABF-8075-73A3E6D5E5F9}"/>
    <cellStyle name="Millares 6 9 4" xfId="2303" xr:uid="{CF9DEDA4-11AD-4289-ADC2-4C469DE9DB84}"/>
    <cellStyle name="Millares 6 9 5" xfId="3586" xr:uid="{1EB60116-CF4A-4E8C-94D5-2FD5168EDA24}"/>
    <cellStyle name="Millares 654 2 2" xfId="194" xr:uid="{7881B730-3EDB-417E-8E14-CCF780CA6BBA}"/>
    <cellStyle name="Millares 654 2 2 2" xfId="587" xr:uid="{0E06F922-84E0-45C9-B56F-6310E762CD76}"/>
    <cellStyle name="Millares 654 2 2 2 2" xfId="1618" xr:uid="{28CAF71C-392E-4617-8BB3-3309F1429423}"/>
    <cellStyle name="Millares 654 2 2 2 3" xfId="2649" xr:uid="{A3E32293-F69A-412F-B545-928FACDAD886}"/>
    <cellStyle name="Millares 654 2 2 3" xfId="1260" xr:uid="{5E258962-9716-418D-88A6-2CEECB0CB1E9}"/>
    <cellStyle name="Millares 654 2 2 4" xfId="2291" xr:uid="{2B2A1080-58B4-42E9-A12E-029D29CE22FB}"/>
    <cellStyle name="Millares 654 2 2 5" xfId="3264" xr:uid="{D7AA7502-C8D8-4E11-A264-63724E6398F6}"/>
    <cellStyle name="Millares 656" xfId="204" xr:uid="{71C99F52-CFC2-41FE-825D-FDEDBEC4D181}"/>
    <cellStyle name="Millares 656 2" xfId="244" xr:uid="{5996DFD2-1D8B-4C5B-991A-22598C4A3650}"/>
    <cellStyle name="Millares 656 2 2" xfId="282" xr:uid="{6354A2AB-AC91-45B0-8E83-CD30ABFEF36D}"/>
    <cellStyle name="Millares 656 2 2 2" xfId="439" xr:uid="{25F01A6E-EFA6-4907-B79C-E15C3D1AF746}"/>
    <cellStyle name="Millares 656 2 2 2 2" xfId="1056" xr:uid="{00FBA864-BB45-4CA3-9898-A3F76075E635}"/>
    <cellStyle name="Millares 656 2 2 2 2 2" xfId="2087" xr:uid="{C8273134-1D16-47CB-A776-4306405A109B}"/>
    <cellStyle name="Millares 656 2 2 2 2 3" xfId="3118" xr:uid="{F44C3348-5CCB-4F98-9E6C-D28D5922181C}"/>
    <cellStyle name="Millares 656 2 2 2 2 4" xfId="3758" xr:uid="{3EA4D70F-4CAF-4CC5-A08F-C08182593762}"/>
    <cellStyle name="Millares 656 2 2 2 3" xfId="807" xr:uid="{C53D40C8-5E68-40B4-B748-EAC766B2EF8E}"/>
    <cellStyle name="Millares 656 2 2 2 3 2" xfId="1838" xr:uid="{C4C85566-985D-4B9B-AD4F-FFCD6149A8B4}"/>
    <cellStyle name="Millares 656 2 2 2 3 3" xfId="2869" xr:uid="{5A103423-2452-4C95-A413-64E7D11C78ED}"/>
    <cellStyle name="Millares 656 2 2 2 4" xfId="1470" xr:uid="{5F1AAEA8-4077-4B76-81DE-8EF256F125C5}"/>
    <cellStyle name="Millares 656 2 2 2 5" xfId="2501" xr:uid="{F7446AB0-DFBE-4078-9568-575E7793376F}"/>
    <cellStyle name="Millares 656 2 2 2 6" xfId="3474" xr:uid="{A0C40993-4A00-4953-9203-6B5878E8871C}"/>
    <cellStyle name="Millares 656 2 2 3" xfId="931" xr:uid="{4EDDB0B0-100B-46D8-846B-0AD11645513F}"/>
    <cellStyle name="Millares 656 2 2 3 2" xfId="1962" xr:uid="{BFA968C7-2D02-4A45-9F1A-0C6BA0D82963}"/>
    <cellStyle name="Millares 656 2 2 3 3" xfId="2993" xr:uid="{93B53934-529B-41F1-93CB-E1118BA13277}"/>
    <cellStyle name="Millares 656 2 2 3 4" xfId="3640" xr:uid="{C2E90812-B1A5-4B1B-A627-C36CDC4F0FA7}"/>
    <cellStyle name="Millares 656 2 2 4" xfId="655" xr:uid="{406640CC-1398-4DBD-99D6-4CB9CD1AC3ED}"/>
    <cellStyle name="Millares 656 2 2 4 2" xfId="1686" xr:uid="{558440C5-754A-47D9-9EE8-1EDA800A229B}"/>
    <cellStyle name="Millares 656 2 2 4 3" xfId="2717" xr:uid="{27C45521-9AB7-4EE2-8F16-459AEAD27CC5}"/>
    <cellStyle name="Millares 656 2 2 5" xfId="1332" xr:uid="{F554841E-AE74-4EDD-B64B-768D0BD5D8FE}"/>
    <cellStyle name="Millares 656 2 2 6" xfId="2363" xr:uid="{3B4C80E6-B13A-41AE-998B-F1C5AAC35605}"/>
    <cellStyle name="Millares 656 2 2 7" xfId="3346" xr:uid="{E2B6D95A-0B81-4B9F-96F1-92F2A72EC386}"/>
    <cellStyle name="Millares 656 2 3" xfId="402" xr:uid="{C9BA5236-BDC3-4BEF-AB04-A0687E440E3A}"/>
    <cellStyle name="Millares 656 2 3 2" xfId="1019" xr:uid="{81C19D2D-259A-4871-9F99-04A95B4BB37F}"/>
    <cellStyle name="Millares 656 2 3 2 2" xfId="2050" xr:uid="{98C6D5F7-47D0-43BC-9E18-A046E1F5D34E}"/>
    <cellStyle name="Millares 656 2 3 2 3" xfId="3081" xr:uid="{D0056C93-9B1D-4B0F-9387-3F3996DEDBD1}"/>
    <cellStyle name="Millares 656 2 3 2 4" xfId="3721" xr:uid="{CD1D1F4F-122D-49DB-81C5-A30539F29222}"/>
    <cellStyle name="Millares 656 2 3 3" xfId="770" xr:uid="{6F0F1FB6-9F9B-495D-82A6-9A4E0584B8E6}"/>
    <cellStyle name="Millares 656 2 3 3 2" xfId="1801" xr:uid="{C933680E-8E0D-4C18-83B3-8017525E8282}"/>
    <cellStyle name="Millares 656 2 3 3 3" xfId="2832" xr:uid="{47A6F3D3-EDE8-4CF3-8905-7088ACF445AD}"/>
    <cellStyle name="Millares 656 2 3 4" xfId="1433" xr:uid="{BAAC1049-6697-4AEA-ADB5-15C938A44E64}"/>
    <cellStyle name="Millares 656 2 3 5" xfId="2464" xr:uid="{62B6CD85-9987-465B-A37A-8143E4E2CE45}"/>
    <cellStyle name="Millares 656 2 3 6" xfId="3437" xr:uid="{3AFEB341-C534-4250-9144-9FE767BD83DA}"/>
    <cellStyle name="Millares 656 2 4" xfId="894" xr:uid="{07D17FA5-8E93-4604-973F-8435D298EFA6}"/>
    <cellStyle name="Millares 656 2 4 2" xfId="1925" xr:uid="{8AE867EB-2077-4E30-870B-473320BE93B4}"/>
    <cellStyle name="Millares 656 2 4 3" xfId="2956" xr:uid="{53497F6E-9F68-4A85-87C2-BAFE20F47356}"/>
    <cellStyle name="Millares 656 2 4 4" xfId="3603" xr:uid="{653EEB6A-F99E-4476-B7F0-408F129EF2AD}"/>
    <cellStyle name="Millares 656 2 5" xfId="618" xr:uid="{BF199175-C84D-4A7A-9DBE-7902F7CCE83E}"/>
    <cellStyle name="Millares 656 2 5 2" xfId="1649" xr:uid="{7C4D75D4-95BB-4EC4-A857-4F669D606D5D}"/>
    <cellStyle name="Millares 656 2 5 3" xfId="2680" xr:uid="{FAAC4AE7-5DA6-498A-A2A9-949364D97F22}"/>
    <cellStyle name="Millares 656 2 6" xfId="1295" xr:uid="{CC7095E8-D609-4884-AB4A-B76E77979DD0}"/>
    <cellStyle name="Millares 656 2 7" xfId="2326" xr:uid="{26CEBBA1-C7B0-4A87-B7FF-77BFC92FBE29}"/>
    <cellStyle name="Millares 656 2 8" xfId="3309" xr:uid="{5473E520-225D-4ACE-A2D2-A48AC88B0D87}"/>
    <cellStyle name="Millares 656 3" xfId="264" xr:uid="{F7C6D289-CE43-456A-A1B7-CC438CA235D5}"/>
    <cellStyle name="Millares 656 3 2" xfId="421" xr:uid="{92E99F5C-D18E-4B5C-86D4-6C32E5BA75CA}"/>
    <cellStyle name="Millares 656 3 2 2" xfId="1038" xr:uid="{E64F3A03-4F11-48A2-AE46-AED37057BC79}"/>
    <cellStyle name="Millares 656 3 2 2 2" xfId="2069" xr:uid="{51128568-661F-4692-93A4-8C3BCFCE127F}"/>
    <cellStyle name="Millares 656 3 2 2 3" xfId="3100" xr:uid="{5FB4640E-59D0-4ACE-8622-5846DFC6BEC2}"/>
    <cellStyle name="Millares 656 3 2 2 4" xfId="3740" xr:uid="{93930CEB-8D1A-4304-B19F-56FA58D398A5}"/>
    <cellStyle name="Millares 656 3 2 3" xfId="789" xr:uid="{83405CE1-5843-4960-A358-523E545CA7F1}"/>
    <cellStyle name="Millares 656 3 2 3 2" xfId="1820" xr:uid="{0A0EBADF-3C3C-474A-8BF7-E65E2B30DDF0}"/>
    <cellStyle name="Millares 656 3 2 3 3" xfId="2851" xr:uid="{C040B3E4-C089-4605-A3E8-AA1825D2F6E2}"/>
    <cellStyle name="Millares 656 3 2 4" xfId="1452" xr:uid="{EE72B116-AC0D-437D-9A39-7B8C27190AD1}"/>
    <cellStyle name="Millares 656 3 2 5" xfId="2483" xr:uid="{45036FF2-3291-4506-91B8-191BC0A46886}"/>
    <cellStyle name="Millares 656 3 2 6" xfId="3456" xr:uid="{A8881659-A5E3-484A-8E3E-C14B86A17CB8}"/>
    <cellStyle name="Millares 656 3 3" xfId="913" xr:uid="{9A63E074-4D52-4B8C-9E4C-D4BE57FE9036}"/>
    <cellStyle name="Millares 656 3 3 2" xfId="1944" xr:uid="{4F5C807B-305C-4955-8A4A-F217ADF2094B}"/>
    <cellStyle name="Millares 656 3 3 3" xfId="2975" xr:uid="{1458F66B-28A9-4909-B166-84AAD73BC9A7}"/>
    <cellStyle name="Millares 656 3 3 4" xfId="3622" xr:uid="{F4FAC2B8-A6F8-41A2-B600-A60B9B00C1C0}"/>
    <cellStyle name="Millares 656 3 4" xfId="637" xr:uid="{1BB1C5B8-64CF-4489-85D1-703E0CCF9C74}"/>
    <cellStyle name="Millares 656 3 4 2" xfId="1668" xr:uid="{7F1145A5-911F-48CA-964C-0CE1F02178E0}"/>
    <cellStyle name="Millares 656 3 4 3" xfId="2699" xr:uid="{8DED79A7-636F-401B-B674-FFD0DE6D8B8D}"/>
    <cellStyle name="Millares 656 3 5" xfId="1314" xr:uid="{17FC44E9-4E87-43F4-BA2D-F0FABEE6CFC3}"/>
    <cellStyle name="Millares 656 3 6" xfId="2345" xr:uid="{F67B4F7F-834F-4765-929C-73D510B7B325}"/>
    <cellStyle name="Millares 656 3 7" xfId="3328" xr:uid="{18ED10AC-C0B5-4996-BD21-2A309B7C7B0F}"/>
    <cellStyle name="Millares 656 4" xfId="323" xr:uid="{70323C62-79D0-49F7-B923-7B26AF654963}"/>
    <cellStyle name="Millares 656 4 2" xfId="463" xr:uid="{C673990A-CB5A-41AB-96A3-0538FBA11427}"/>
    <cellStyle name="Millares 656 4 2 2" xfId="1080" xr:uid="{03EA50F5-3A9A-4524-B38D-C32D41891DAA}"/>
    <cellStyle name="Millares 656 4 2 2 2" xfId="2111" xr:uid="{49C493FA-EADF-4F7F-A9C5-2CAF15C7FE2F}"/>
    <cellStyle name="Millares 656 4 2 2 3" xfId="3142" xr:uid="{5BD25A49-E3B1-4C7F-87F5-B893F1CC4D17}"/>
    <cellStyle name="Millares 656 4 2 2 4" xfId="3781" xr:uid="{4608B070-256C-4694-8BF6-30011387A470}"/>
    <cellStyle name="Millares 656 4 2 3" xfId="830" xr:uid="{15AFD756-8C48-4FB0-87D6-4A3E5E53D41D}"/>
    <cellStyle name="Millares 656 4 2 3 2" xfId="1861" xr:uid="{92DBBE1E-5BCF-4F7F-AA45-478222C394E8}"/>
    <cellStyle name="Millares 656 4 2 3 3" xfId="2892" xr:uid="{1A1A7A5C-A48D-4376-B84E-E6535CB54717}"/>
    <cellStyle name="Millares 656 4 2 4" xfId="1494" xr:uid="{2B46AB7E-1F1D-4C44-92C8-DB01207A0A5F}"/>
    <cellStyle name="Millares 656 4 2 5" xfId="2525" xr:uid="{8A1C2FE3-E75B-49E9-82A5-DD48F99BE0DA}"/>
    <cellStyle name="Millares 656 4 2 6" xfId="3497" xr:uid="{4C9AD1FE-77D1-43D4-AC25-DCA6A6D646BB}"/>
    <cellStyle name="Millares 656 4 3" xfId="954" xr:uid="{48722740-E4CC-49BD-B401-2F2795F47439}"/>
    <cellStyle name="Millares 656 4 3 2" xfId="1985" xr:uid="{E76E405C-E522-4AC7-8D07-BDE3809F081A}"/>
    <cellStyle name="Millares 656 4 3 3" xfId="3016" xr:uid="{8A8F3AD1-49B2-4B69-BD7F-9BDCA2B3D7EB}"/>
    <cellStyle name="Millares 656 4 3 4" xfId="3665" xr:uid="{8E09BA9B-53A6-43FE-98F5-D8B45365F922}"/>
    <cellStyle name="Millares 656 4 4" xfId="685" xr:uid="{5105D0E5-E15D-4D93-901F-450FA1758E86}"/>
    <cellStyle name="Millares 656 4 4 2" xfId="1716" xr:uid="{D13D81E0-8994-4FE8-AEC4-F3678A6A7EA3}"/>
    <cellStyle name="Millares 656 4 4 3" xfId="2747" xr:uid="{FAD37E59-31C1-48BF-899E-073A69A2F273}"/>
    <cellStyle name="Millares 656 4 5" xfId="1362" xr:uid="{B248DB92-7CE6-4013-A541-5A2059F1D738}"/>
    <cellStyle name="Millares 656 4 6" xfId="2393" xr:uid="{9729998C-AE33-46AE-985C-87271EAC9D89}"/>
    <cellStyle name="Millares 656 4 7" xfId="3377" xr:uid="{54DEBB0E-C8E8-476B-B96C-63807631505A}"/>
    <cellStyle name="Millares 656 5" xfId="358" xr:uid="{AA76F59E-5006-42BB-B1E4-69D1E812FC2C}"/>
    <cellStyle name="Millares 656 5 2" xfId="494" xr:uid="{D2FBE497-9EFA-49C9-87DB-479349BCCF00}"/>
    <cellStyle name="Millares 656 5 2 2" xfId="1111" xr:uid="{8BAFA43D-F389-47D9-986F-3C3221E02FBD}"/>
    <cellStyle name="Millares 656 5 2 2 2" xfId="2142" xr:uid="{1C40952A-9B27-493C-97AE-3F2A60B281B2}"/>
    <cellStyle name="Millares 656 5 2 2 3" xfId="3173" xr:uid="{D09DB365-B190-4201-8702-AD6FBD86C499}"/>
    <cellStyle name="Millares 656 5 2 2 4" xfId="3811" xr:uid="{DA8FD59F-9340-40A9-B8A9-6F48CB5B22C1}"/>
    <cellStyle name="Millares 656 5 2 3" xfId="860" xr:uid="{3A6640BA-BD12-4095-85CA-FE779C7F730A}"/>
    <cellStyle name="Millares 656 5 2 3 2" xfId="1891" xr:uid="{F969ADEE-D32D-4C0A-BB0E-5DD2043AAB0E}"/>
    <cellStyle name="Millares 656 5 2 3 3" xfId="2922" xr:uid="{157A5BA2-AF03-4571-9883-36C99605ECA3}"/>
    <cellStyle name="Millares 656 5 2 4" xfId="1525" xr:uid="{794BB87C-3E90-4202-8732-E99A102D5BBF}"/>
    <cellStyle name="Millares 656 5 2 5" xfId="2556" xr:uid="{15BF749C-3CCA-4348-B728-9231143FDEA6}"/>
    <cellStyle name="Millares 656 5 2 6" xfId="3527" xr:uid="{0BAAEED8-5478-42C1-9481-644AC84A7D62}"/>
    <cellStyle name="Millares 656 5 3" xfId="984" xr:uid="{C8534664-1A78-41DB-87EB-277533B5AA89}"/>
    <cellStyle name="Millares 656 5 3 2" xfId="2015" xr:uid="{2453C807-CE09-4853-B623-F8EBC5796F27}"/>
    <cellStyle name="Millares 656 5 3 3" xfId="3046" xr:uid="{8812D807-59B6-42B0-8885-AB9CC79668B0}"/>
    <cellStyle name="Millares 656 5 3 4" xfId="3695" xr:uid="{FDC415E2-071A-4392-A891-2F212958A760}"/>
    <cellStyle name="Millares 656 5 4" xfId="719" xr:uid="{154B1652-A5CC-4A97-90E0-22CF03540EA0}"/>
    <cellStyle name="Millares 656 5 4 2" xfId="1750" xr:uid="{B645EEE5-36C0-4E49-B581-CFA1A5AF6FF5}"/>
    <cellStyle name="Millares 656 5 4 3" xfId="2781" xr:uid="{9E586D5B-A69A-4CBD-BC7D-40C6447F928A}"/>
    <cellStyle name="Millares 656 5 5" xfId="1396" xr:uid="{D497352C-5B5F-47AD-A781-255CC9B47A37}"/>
    <cellStyle name="Millares 656 5 6" xfId="2427" xr:uid="{FE27E74E-8E76-40EF-8B88-03F3CEF8E990}"/>
    <cellStyle name="Millares 656 5 7" xfId="3411" xr:uid="{C04F9226-5942-4B0F-90D1-8BDAFE01BD07}"/>
    <cellStyle name="Millares 656 6" xfId="1264" xr:uid="{5C5157FD-6462-4B6E-8C3A-009800DBE893}"/>
    <cellStyle name="Millares 656 6 2" xfId="3579" xr:uid="{224A5755-6A9A-41E9-9023-E31641DDD6F8}"/>
    <cellStyle name="Millares 656 6 3" xfId="3278" xr:uid="{51B52B01-60A8-4261-B2AE-D0D3D493AAF5}"/>
    <cellStyle name="Millares 656 7" xfId="2295" xr:uid="{ECBACE32-1D95-4029-B16E-83EC037E312A}"/>
    <cellStyle name="Millares 656 7 2" xfId="3567" xr:uid="{D1043138-85DC-48AE-A32B-430B9C7A7742}"/>
    <cellStyle name="Millares 657" xfId="197" xr:uid="{2C949334-3057-4BA8-9222-2FB233B29B87}"/>
    <cellStyle name="Millares 657 2" xfId="241" xr:uid="{2D7C567E-2CAE-4E20-945A-61DA8E5C67EA}"/>
    <cellStyle name="Millares 657 2 2" xfId="279" xr:uid="{0F58461C-765E-4D6F-B6E2-3ED4A87F8ABB}"/>
    <cellStyle name="Millares 657 2 2 2" xfId="436" xr:uid="{A8E092EB-1A98-42CD-AD01-4C2E6FD3CF63}"/>
    <cellStyle name="Millares 657 2 2 2 2" xfId="1053" xr:uid="{D5855AE0-855C-4ABF-A69A-9CBEAA426216}"/>
    <cellStyle name="Millares 657 2 2 2 2 2" xfId="2084" xr:uid="{91130D99-F6C8-4830-B450-53092E0ED837}"/>
    <cellStyle name="Millares 657 2 2 2 2 3" xfId="3115" xr:uid="{A4BD6EA3-0C56-442F-8F37-E592FA114573}"/>
    <cellStyle name="Millares 657 2 2 2 2 4" xfId="3755" xr:uid="{902E086C-46DB-4AA1-95E6-611756D94CD5}"/>
    <cellStyle name="Millares 657 2 2 2 3" xfId="804" xr:uid="{19D63BB8-AABF-4CEB-AA16-840629375752}"/>
    <cellStyle name="Millares 657 2 2 2 3 2" xfId="1835" xr:uid="{68705796-CEFE-4CCF-B31C-DE2B1B57D4A0}"/>
    <cellStyle name="Millares 657 2 2 2 3 3" xfId="2866" xr:uid="{4FD2FF0E-D284-4FCD-8057-649FB86CF465}"/>
    <cellStyle name="Millares 657 2 2 2 4" xfId="1467" xr:uid="{D35F58C6-1275-4C0B-8713-9FC553FB9583}"/>
    <cellStyle name="Millares 657 2 2 2 5" xfId="2498" xr:uid="{881718DF-5DAC-4D8A-9B65-851673C1A989}"/>
    <cellStyle name="Millares 657 2 2 2 6" xfId="3471" xr:uid="{5CF189F1-4A57-4407-A9C8-2BAB9B032A22}"/>
    <cellStyle name="Millares 657 2 2 3" xfId="928" xr:uid="{DC1D18EF-DA56-474C-B3FE-DBA8C63C3623}"/>
    <cellStyle name="Millares 657 2 2 3 2" xfId="1959" xr:uid="{17107221-F166-42AF-B5C9-623DCAA669EB}"/>
    <cellStyle name="Millares 657 2 2 3 3" xfId="2990" xr:uid="{3FB79DA0-7D41-4BCC-B4FD-854F424E5E60}"/>
    <cellStyle name="Millares 657 2 2 3 4" xfId="3637" xr:uid="{8B1EB14A-8429-498A-997E-5AE118102E76}"/>
    <cellStyle name="Millares 657 2 2 4" xfId="652" xr:uid="{414C64BD-E1B4-407E-9492-8A91D89E4453}"/>
    <cellStyle name="Millares 657 2 2 4 2" xfId="1683" xr:uid="{2AE8FBC0-86CD-4796-BDC8-E7345524F124}"/>
    <cellStyle name="Millares 657 2 2 4 3" xfId="2714" xr:uid="{F5C80FE9-AAE0-4B4A-97D4-F0F8D18AE549}"/>
    <cellStyle name="Millares 657 2 2 5" xfId="1329" xr:uid="{E5C2926A-FDA6-44F9-82AF-143718B102ED}"/>
    <cellStyle name="Millares 657 2 2 6" xfId="2360" xr:uid="{78D43E2C-1941-4C0D-800A-3856AEF8F1A4}"/>
    <cellStyle name="Millares 657 2 2 7" xfId="3343" xr:uid="{070A37FF-3B00-4F46-8884-029A16926FA8}"/>
    <cellStyle name="Millares 657 2 3" xfId="399" xr:uid="{5AF63B0F-96D8-4E1E-8D2F-022FDC2767BC}"/>
    <cellStyle name="Millares 657 2 3 2" xfId="1016" xr:uid="{C54C5107-B7B5-4B4E-B1AE-BB87A1E9AD2D}"/>
    <cellStyle name="Millares 657 2 3 2 2" xfId="2047" xr:uid="{1DB032F3-FE74-4674-8AEB-FADF3E7432F5}"/>
    <cellStyle name="Millares 657 2 3 2 3" xfId="3078" xr:uid="{3D45D5E9-88B0-4978-9BFA-CFA02B4E9116}"/>
    <cellStyle name="Millares 657 2 3 2 4" xfId="3718" xr:uid="{F8C97411-716F-43D5-9BB6-0B4A563F8293}"/>
    <cellStyle name="Millares 657 2 3 3" xfId="767" xr:uid="{E226753C-5DF0-4987-AC59-532625BC94EF}"/>
    <cellStyle name="Millares 657 2 3 3 2" xfId="1798" xr:uid="{5A6DBE34-8E2F-4D8A-817F-E0E7F82AE268}"/>
    <cellStyle name="Millares 657 2 3 3 3" xfId="2829" xr:uid="{CC611D11-754C-4D27-8118-EB55E0BA945A}"/>
    <cellStyle name="Millares 657 2 3 4" xfId="1430" xr:uid="{9F884AB9-802F-4101-8C33-576C80143DAA}"/>
    <cellStyle name="Millares 657 2 3 5" xfId="2461" xr:uid="{51B2021C-25C1-4CFD-9E9B-FB7BA2549045}"/>
    <cellStyle name="Millares 657 2 3 6" xfId="3434" xr:uid="{4C597DF2-F7AA-4E15-A8E9-684CCF5743F5}"/>
    <cellStyle name="Millares 657 2 4" xfId="891" xr:uid="{60D1FA8C-02AB-47A6-BE3A-6D7C11D2AEA0}"/>
    <cellStyle name="Millares 657 2 4 2" xfId="1922" xr:uid="{C63C096D-0758-4AEA-9CE0-50E5CBF00D42}"/>
    <cellStyle name="Millares 657 2 4 3" xfId="2953" xr:uid="{19B7C419-605A-4210-B39E-CAF4C0FCBDC9}"/>
    <cellStyle name="Millares 657 2 4 4" xfId="3600" xr:uid="{7C086885-CCA9-4DA8-9186-E015A2A4D643}"/>
    <cellStyle name="Millares 657 2 5" xfId="615" xr:uid="{2E879815-EDB1-47C5-904A-9F1D4E180C05}"/>
    <cellStyle name="Millares 657 2 5 2" xfId="1646" xr:uid="{B2D8C3BE-AE27-41BF-9209-25AC87B89DCE}"/>
    <cellStyle name="Millares 657 2 5 3" xfId="2677" xr:uid="{80799923-7442-43A8-A0BA-29701D4F546C}"/>
    <cellStyle name="Millares 657 2 6" xfId="1292" xr:uid="{CF2A4FB2-921C-46AB-A1E8-756169538EFF}"/>
    <cellStyle name="Millares 657 2 7" xfId="2323" xr:uid="{B76F7B7F-0058-40C3-B045-61AF2C953628}"/>
    <cellStyle name="Millares 657 2 8" xfId="3306" xr:uid="{7300AF95-434C-4ADE-B3D1-229B6A6865E5}"/>
    <cellStyle name="Millares 657 3" xfId="261" xr:uid="{41810746-F50F-4C02-814D-E3F95434F858}"/>
    <cellStyle name="Millares 657 3 2" xfId="418" xr:uid="{4737A8E5-CADB-4FCA-87FC-30C847737401}"/>
    <cellStyle name="Millares 657 3 2 2" xfId="1035" xr:uid="{6D1F42DE-9678-467E-9EB7-10FDC9C99276}"/>
    <cellStyle name="Millares 657 3 2 2 2" xfId="2066" xr:uid="{18B22F5E-7030-4317-B859-43F29A10C738}"/>
    <cellStyle name="Millares 657 3 2 2 3" xfId="3097" xr:uid="{F2A1D2B1-540F-4422-AC54-0B0EF3AE560C}"/>
    <cellStyle name="Millares 657 3 2 2 4" xfId="3737" xr:uid="{875F0140-EB3C-4224-8D09-038919A64E24}"/>
    <cellStyle name="Millares 657 3 2 3" xfId="786" xr:uid="{AB011005-76E3-459A-98E1-BC9F54FC62E7}"/>
    <cellStyle name="Millares 657 3 2 3 2" xfId="1817" xr:uid="{42E05BF9-9761-4094-BFBD-F5B3AAAA5924}"/>
    <cellStyle name="Millares 657 3 2 3 3" xfId="2848" xr:uid="{6817CFF6-2F93-4063-B985-F3F999624259}"/>
    <cellStyle name="Millares 657 3 2 4" xfId="1449" xr:uid="{752B9C93-4D20-4423-A264-026A767CD836}"/>
    <cellStyle name="Millares 657 3 2 5" xfId="2480" xr:uid="{EA5F04C5-ED63-4408-AF3D-61AC10107365}"/>
    <cellStyle name="Millares 657 3 2 6" xfId="3453" xr:uid="{73DC7DD2-E3B3-4899-A2B0-A950FACBBF19}"/>
    <cellStyle name="Millares 657 3 3" xfId="910" xr:uid="{D0106C91-92BF-4094-95F5-8B5B2611E53C}"/>
    <cellStyle name="Millares 657 3 3 2" xfId="1941" xr:uid="{3D19495C-2754-458C-ACED-D87ABF4D8D4A}"/>
    <cellStyle name="Millares 657 3 3 3" xfId="2972" xr:uid="{F9C0CEC2-BDA5-4B55-8A0D-5995AA362022}"/>
    <cellStyle name="Millares 657 3 3 4" xfId="3619" xr:uid="{346DB05D-5234-40E8-878B-E6ECE4185F12}"/>
    <cellStyle name="Millares 657 3 4" xfId="634" xr:uid="{196872BF-8831-4132-A8A8-1C5E966C77FF}"/>
    <cellStyle name="Millares 657 3 4 2" xfId="1665" xr:uid="{22E922E9-DDCC-4432-AF4B-A78F92A86760}"/>
    <cellStyle name="Millares 657 3 4 3" xfId="2696" xr:uid="{E4D68248-1CF4-40B7-A257-151CE547F197}"/>
    <cellStyle name="Millares 657 3 5" xfId="1311" xr:uid="{1BE459EC-08E0-4BF1-8846-8275EFE3A58D}"/>
    <cellStyle name="Millares 657 3 6" xfId="2342" xr:uid="{E9F981B6-C643-4444-8257-4173936C44E3}"/>
    <cellStyle name="Millares 657 3 7" xfId="3325" xr:uid="{AC022C76-4479-4CD2-96E9-CB0C918F1D39}"/>
    <cellStyle name="Millares 657 4" xfId="320" xr:uid="{A5628396-984F-4B71-851F-41663D2B6416}"/>
    <cellStyle name="Millares 657 4 2" xfId="460" xr:uid="{2EF34388-315C-4F0D-BEFB-FDAC2B8E459A}"/>
    <cellStyle name="Millares 657 4 2 2" xfId="1077" xr:uid="{D931775B-1EB3-4D6A-A996-120FAFD35898}"/>
    <cellStyle name="Millares 657 4 2 2 2" xfId="2108" xr:uid="{152F459C-1694-40CD-849B-2B51138DD063}"/>
    <cellStyle name="Millares 657 4 2 2 3" xfId="3139" xr:uid="{208BFF19-41E3-4B83-B0DD-12B11285E48E}"/>
    <cellStyle name="Millares 657 4 2 2 4" xfId="3778" xr:uid="{A90DA989-C922-4035-8FF9-D1E87B4A55DE}"/>
    <cellStyle name="Millares 657 4 2 3" xfId="827" xr:uid="{1CB23E93-EFFE-4E91-8052-7B2CA44BDFE1}"/>
    <cellStyle name="Millares 657 4 2 3 2" xfId="1858" xr:uid="{3D79B7C7-13AB-4CAF-832B-7ECF7226DACE}"/>
    <cellStyle name="Millares 657 4 2 3 3" xfId="2889" xr:uid="{4CFFE57E-9A4B-43E2-90B1-D391499AD76A}"/>
    <cellStyle name="Millares 657 4 2 4" xfId="1491" xr:uid="{F3C74C43-3793-40CE-909D-95F5060B27F8}"/>
    <cellStyle name="Millares 657 4 2 5" xfId="2522" xr:uid="{C6203A92-D8CC-4152-99A9-20108D7A91D9}"/>
    <cellStyle name="Millares 657 4 2 6" xfId="3494" xr:uid="{6BB6449C-2D23-4BA6-B0FF-3C1F0194BC5E}"/>
    <cellStyle name="Millares 657 4 3" xfId="951" xr:uid="{3226DD1D-E8A4-43C0-8BEE-B46638B8EA0C}"/>
    <cellStyle name="Millares 657 4 3 2" xfId="1982" xr:uid="{8513D3FD-10E6-48D6-A837-C884E0B55805}"/>
    <cellStyle name="Millares 657 4 3 3" xfId="3013" xr:uid="{F6B99056-42DD-420E-8ACC-6DD3B32A15CE}"/>
    <cellStyle name="Millares 657 4 3 4" xfId="3662" xr:uid="{C8D695F1-655F-444C-B97A-28D69B0565EB}"/>
    <cellStyle name="Millares 657 4 4" xfId="682" xr:uid="{C150563E-FC9E-4C10-B2B8-3CC4C3A1EEFA}"/>
    <cellStyle name="Millares 657 4 4 2" xfId="1713" xr:uid="{CB5B86E9-BBBC-44EB-AD30-C0CFB25883BB}"/>
    <cellStyle name="Millares 657 4 4 3" xfId="2744" xr:uid="{E65920D3-EB5D-4DD0-991C-D5C9B3677618}"/>
    <cellStyle name="Millares 657 4 5" xfId="1359" xr:uid="{F0494EF5-32D7-4B15-BCA8-AE3D688278ED}"/>
    <cellStyle name="Millares 657 4 6" xfId="2390" xr:uid="{04E30988-B2F8-41EE-BCEC-C990D8585CDF}"/>
    <cellStyle name="Millares 657 4 7" xfId="3374" xr:uid="{76E39DE5-CF94-427A-A64D-2D720ECAF162}"/>
    <cellStyle name="Millares 657 5" xfId="355" xr:uid="{D4624FCE-5F22-470C-8220-BF1A9904D145}"/>
    <cellStyle name="Millares 657 5 2" xfId="491" xr:uid="{A8C94FFF-B091-4CE5-A347-519D440AAC50}"/>
    <cellStyle name="Millares 657 5 2 2" xfId="1108" xr:uid="{BB82CA01-8BA7-474D-9E1A-6F635276C198}"/>
    <cellStyle name="Millares 657 5 2 2 2" xfId="2139" xr:uid="{B860BB9F-96B0-4DD9-8CA7-2C95D3D28BFB}"/>
    <cellStyle name="Millares 657 5 2 2 3" xfId="3170" xr:uid="{AFDFA9B0-3009-46B0-AE95-FC54510F4113}"/>
    <cellStyle name="Millares 657 5 2 2 4" xfId="3808" xr:uid="{7A8DC559-D9A7-41BD-BE0A-78CEBC3F81F0}"/>
    <cellStyle name="Millares 657 5 2 3" xfId="857" xr:uid="{F8BA04C0-0A8B-43E3-AA5D-0A1AA7139319}"/>
    <cellStyle name="Millares 657 5 2 3 2" xfId="1888" xr:uid="{A0749E62-6395-490F-A028-E9079B721384}"/>
    <cellStyle name="Millares 657 5 2 3 3" xfId="2919" xr:uid="{7AAABF36-3D53-4661-81AA-CCBF104E8E02}"/>
    <cellStyle name="Millares 657 5 2 4" xfId="1522" xr:uid="{AA7BC7A6-C2D6-4AFF-A382-D8BED887228C}"/>
    <cellStyle name="Millares 657 5 2 5" xfId="2553" xr:uid="{E1927546-773B-4671-879E-3941D3C364BE}"/>
    <cellStyle name="Millares 657 5 2 6" xfId="3524" xr:uid="{0B39DA0F-6B15-48BF-9E0C-A5F1401AA764}"/>
    <cellStyle name="Millares 657 5 3" xfId="981" xr:uid="{DFDC0CBB-842E-4E23-80F3-FD9DD844A544}"/>
    <cellStyle name="Millares 657 5 3 2" xfId="2012" xr:uid="{A1ADAC73-49EE-46FF-A0B3-9480EC82340C}"/>
    <cellStyle name="Millares 657 5 3 3" xfId="3043" xr:uid="{7D50C28C-213F-4059-9368-4CAE5729A5DE}"/>
    <cellStyle name="Millares 657 5 3 4" xfId="3692" xr:uid="{16F3E7D2-5FC3-4E43-A78E-2EE8979A7DE9}"/>
    <cellStyle name="Millares 657 5 4" xfId="716" xr:uid="{C634258D-A3DD-4390-B7AD-DD7423A3A069}"/>
    <cellStyle name="Millares 657 5 4 2" xfId="1747" xr:uid="{76A0E8E7-8851-4674-9C44-423EDE0B6068}"/>
    <cellStyle name="Millares 657 5 4 3" xfId="2778" xr:uid="{C68A3C5F-15A2-4176-B721-3CC5D41ACF7F}"/>
    <cellStyle name="Millares 657 5 5" xfId="1393" xr:uid="{2C546095-25F7-4954-BDFB-F0013997F127}"/>
    <cellStyle name="Millares 657 5 6" xfId="2424" xr:uid="{C810B888-29EE-4705-A439-C7B946E8D746}"/>
    <cellStyle name="Millares 657 5 7" xfId="3408" xr:uid="{0EE50375-5F51-414F-8108-2FD943FD08D2}"/>
    <cellStyle name="Millares 657 6" xfId="588" xr:uid="{3B60FA12-7666-470E-B322-1F29782524DA}"/>
    <cellStyle name="Millares 657 6 2" xfId="1619" xr:uid="{16B371B6-BEDF-47F1-9370-541C41BE67CE}"/>
    <cellStyle name="Millares 657 6 2 2" xfId="3576" xr:uid="{C12EE431-731C-4D09-8904-88DCAF380169}"/>
    <cellStyle name="Millares 657 6 3" xfId="2650" xr:uid="{0B729DA1-E8F8-4678-862F-F6851871FAC2}"/>
    <cellStyle name="Millares 657 6 4" xfId="3275" xr:uid="{1CDDC8AB-69D3-4C06-BA83-4EE54CCF7208}"/>
    <cellStyle name="Millares 657 7" xfId="1261" xr:uid="{25A5CC91-A3AE-4FA8-9B68-D75791CC8B4A}"/>
    <cellStyle name="Millares 657 7 2" xfId="3564" xr:uid="{48F8CF17-9A63-465A-BA70-52173A933AFD}"/>
    <cellStyle name="Millares 657 8" xfId="2292" xr:uid="{0C71EBEA-FB6E-45F5-BFFF-69C9B93660FE}"/>
    <cellStyle name="Millares 657 9" xfId="3265" xr:uid="{E994B2D0-E4A6-40FD-833F-35A178037941}"/>
    <cellStyle name="Millares 7" xfId="30" xr:uid="{00000000-0005-0000-0000-000027000000}"/>
    <cellStyle name="Millares 7 2" xfId="212" xr:uid="{4432ADE8-0EB4-49BA-9082-6E1C0546B9F9}"/>
    <cellStyle name="Millares 7 2 2" xfId="1267" xr:uid="{97AA5392-B067-425F-B3E9-CDE827B97DEC}"/>
    <cellStyle name="Millares 7 2 3" xfId="2298" xr:uid="{1A80A84E-D594-4EE6-8618-923AD2D7DB57}"/>
    <cellStyle name="Millares 7 3" xfId="308" xr:uid="{CF87576F-F127-4D0C-B028-3D817A0EE02B}"/>
    <cellStyle name="Millares 7 3 2" xfId="671" xr:uid="{A4EDC7B9-AC90-4FE5-861E-65B234CB3B3A}"/>
    <cellStyle name="Millares 7 3 2 2" xfId="1702" xr:uid="{1F511090-CA05-4585-9426-9E89FA21A53A}"/>
    <cellStyle name="Millares 7 3 2 3" xfId="2733" xr:uid="{FCBCF473-B41D-430D-A857-9B2A2004E669}"/>
    <cellStyle name="Millares 7 3 3" xfId="1348" xr:uid="{7D0DA8A0-56C2-4FAF-9645-6C12E626DBF3}"/>
    <cellStyle name="Millares 7 3 4" xfId="2379" xr:uid="{90A0CE37-6AA1-43F6-A57B-18DE0460DE0F}"/>
    <cellStyle name="Millares 7 3 5" xfId="3363" xr:uid="{6924A92C-A5BA-42BB-AD68-4FBFF50D9731}"/>
    <cellStyle name="Millares 7 4" xfId="291" xr:uid="{8D3CB827-194E-48F7-95CD-CD67CFC5EF12}"/>
    <cellStyle name="Millares 7 4 2" xfId="303" xr:uid="{B484C006-7AF1-4CEC-9C70-D2A3C8777439}"/>
    <cellStyle name="Millares 7 4 3" xfId="447" xr:uid="{73DD101A-AA46-48A9-A4C4-000B1E71F4D6}"/>
    <cellStyle name="Millares 7 4 3 2" xfId="1064" xr:uid="{7A997707-5E44-4BFF-9E6D-32ED6C86A471}"/>
    <cellStyle name="Millares 7 4 3 2 2" xfId="2095" xr:uid="{E4CF98FE-7D9A-4921-A9F9-EC431C24655C}"/>
    <cellStyle name="Millares 7 4 3 2 3" xfId="3126" xr:uid="{2909CCA6-DF48-45CA-B566-105346FD6D84}"/>
    <cellStyle name="Millares 7 4 3 2 4" xfId="3766" xr:uid="{7A82250B-CF5A-44C3-8743-995A93F56873}"/>
    <cellStyle name="Millares 7 4 3 3" xfId="815" xr:uid="{F376C061-2838-4548-BB12-0E6691832372}"/>
    <cellStyle name="Millares 7 4 3 3 2" xfId="1846" xr:uid="{4204CA87-CE5E-463D-8981-6E6359AA9101}"/>
    <cellStyle name="Millares 7 4 3 3 3" xfId="2877" xr:uid="{7571CADD-86A9-4C84-BA92-1603261CEE80}"/>
    <cellStyle name="Millares 7 4 3 4" xfId="1478" xr:uid="{E8FA19BE-6A27-4331-8C0C-C82BED0F7F1F}"/>
    <cellStyle name="Millares 7 4 3 5" xfId="2509" xr:uid="{A3E8CDF5-C599-4153-905B-E86BB4BE16D4}"/>
    <cellStyle name="Millares 7 4 3 6" xfId="3482" xr:uid="{1EFF022F-7206-446B-9FA9-4AB265620AC6}"/>
    <cellStyle name="Millares 7 4 4" xfId="939" xr:uid="{7BEFB7C9-9996-47E4-802F-BE17A55C1397}"/>
    <cellStyle name="Millares 7 4 4 2" xfId="1970" xr:uid="{3EF76D70-11E4-4655-9928-118898BA92FE}"/>
    <cellStyle name="Millares 7 4 4 3" xfId="3001" xr:uid="{75FD970C-4298-4F34-A135-E3098BE7D865}"/>
    <cellStyle name="Millares 7 4 4 4" xfId="3648" xr:uid="{AB5B427E-8183-4BDC-B6DB-7105614F707D}"/>
    <cellStyle name="Millares 7 4 5" xfId="664" xr:uid="{57DE1761-A690-4F99-B6C0-84A488FAE10A}"/>
    <cellStyle name="Millares 7 4 5 2" xfId="1695" xr:uid="{51695CF6-B692-4C54-BC58-8A5D406BC8FF}"/>
    <cellStyle name="Millares 7 4 5 3" xfId="2726" xr:uid="{7D45F0AB-CC20-4953-8FAF-845676CE00E7}"/>
    <cellStyle name="Millares 7 4 6" xfId="1341" xr:uid="{DB9B4F0B-93B8-4D6F-8247-EC42927AA293}"/>
    <cellStyle name="Millares 7 4 7" xfId="2372" xr:uid="{652D2405-C203-4BB5-A33E-DA86706F52D7}"/>
    <cellStyle name="Millares 7 4 8" xfId="3355" xr:uid="{743F3EF2-6198-4CA7-B2E6-890582377686}"/>
    <cellStyle name="Millares 7 5" xfId="591" xr:uid="{7243C86F-DC31-43DC-B585-5E5B7368BDE7}"/>
    <cellStyle name="Millares 7 5 2" xfId="1622" xr:uid="{C55AB234-823D-4A68-ABBA-E907CDE5B19A}"/>
    <cellStyle name="Millares 7 5 3" xfId="2653" xr:uid="{ED1A2FAF-DEC2-47E2-8D96-49556D3A035F}"/>
    <cellStyle name="Millares 7 6" xfId="3281" xr:uid="{1F05B08A-AD23-4FAE-A88D-2654B38FEC34}"/>
    <cellStyle name="Millares 8" xfId="31" xr:uid="{00000000-0005-0000-0000-000028000000}"/>
    <cellStyle name="Millares 8 2" xfId="227" xr:uid="{E552B3D1-474A-43EE-A5A2-509143909297}"/>
    <cellStyle name="Millares 8 2 2" xfId="1279" xr:uid="{8E9E4986-7FF5-4ADA-AE4A-0EC56B284660}"/>
    <cellStyle name="Millares 8 2 3" xfId="2310" xr:uid="{71F6F1C6-F17F-4151-9B59-E069627655DE}"/>
    <cellStyle name="Millares 8 3" xfId="602" xr:uid="{C8607699-14D6-4478-9EEE-69C00E07451B}"/>
    <cellStyle name="Millares 8 3 2" xfId="1633" xr:uid="{A943D96D-DCD4-4022-922D-9AAC1F676C89}"/>
    <cellStyle name="Millares 8 3 3" xfId="2664" xr:uid="{F0C8E990-6F8F-4C9B-8495-DF4ECD253641}"/>
    <cellStyle name="Millares 8 4" xfId="3293" xr:uid="{77010C8D-10FE-491F-A889-559D18F99112}"/>
    <cellStyle name="Millares 9" xfId="29" xr:uid="{00000000-0005-0000-0000-000029000000}"/>
    <cellStyle name="Millares 9 2" xfId="228" xr:uid="{7C6F28D7-CAAC-490B-B2A2-F3E9B56F2622}"/>
    <cellStyle name="Millares 9 2 2" xfId="1280" xr:uid="{0EC20F96-6196-4614-9877-D5B08BB536BB}"/>
    <cellStyle name="Millares 9 2 3" xfId="2311" xr:uid="{01EF7ED6-D724-45D7-8EAA-D0F921CB70B0}"/>
    <cellStyle name="Millares 9 3" xfId="603" xr:uid="{7DF2BAC2-ABB6-45EA-B382-4AB9ECE527E4}"/>
    <cellStyle name="Millares 9 3 2" xfId="1634" xr:uid="{DD794697-8AA5-43FF-BC0D-B7B17971FF87}"/>
    <cellStyle name="Millares 9 3 3" xfId="2665" xr:uid="{D8D2A7AE-44FF-49C9-83F3-ACF640C55CC0}"/>
    <cellStyle name="Millares 9 4" xfId="3294" xr:uid="{9B51E809-0159-42CE-870C-22EAE10463DC}"/>
    <cellStyle name="Neutral" xfId="83" builtinId="28" customBuiltin="1"/>
    <cellStyle name="Normal" xfId="0" builtinId="0"/>
    <cellStyle name="Normal 10" xfId="55" xr:uid="{00000000-0005-0000-0000-00002B000000}"/>
    <cellStyle name="Normal 10 10 2 2 2" xfId="192" xr:uid="{4B92485F-0AAE-47A2-B04A-CF224B961714}"/>
    <cellStyle name="Normal 10 2" xfId="1158" xr:uid="{B9D0E3D6-FDCC-41D5-BF4A-A352E18BA6C7}"/>
    <cellStyle name="Normal 10 3" xfId="2189" xr:uid="{393E8E27-D208-415A-9BDB-881A942F19E4}"/>
    <cellStyle name="Normal 10 4" xfId="3547" xr:uid="{BDEDE912-0E9D-4A0D-8B97-44592D962BF0}"/>
    <cellStyle name="Normal 1016" xfId="130" xr:uid="{DF29831F-3466-4C3B-B1C3-063A0582D266}"/>
    <cellStyle name="Normal 1016 2" xfId="527" xr:uid="{9B4A476E-D402-40F6-AFF3-D357D20F9365}"/>
    <cellStyle name="Normal 1016 2 2" xfId="1558" xr:uid="{A481C45D-4FD7-416B-9C68-EF026DDA6EC9}"/>
    <cellStyle name="Normal 1016 2 3" xfId="2589" xr:uid="{C4A59916-4688-4E29-9885-FCD606A8CB6D}"/>
    <cellStyle name="Normal 1016 3" xfId="1198" xr:uid="{90A251E9-FD6C-430B-B3B8-EB3633A49742}"/>
    <cellStyle name="Normal 1016 4" xfId="2229" xr:uid="{E023A829-D361-4661-8278-A3B3E92B46E5}"/>
    <cellStyle name="Normal 1016 5" xfId="3204" xr:uid="{F5D6C96A-5947-4530-A80C-FB4D12A686BD}"/>
    <cellStyle name="Normal 1018" xfId="160" xr:uid="{2A67A39E-6C57-4E56-A2AA-DE9E603D9E3C}"/>
    <cellStyle name="Normal 1018 2" xfId="557" xr:uid="{F4CAAC88-AAA4-4E9A-ABC1-C72CF7FC5AA0}"/>
    <cellStyle name="Normal 1018 2 2" xfId="1588" xr:uid="{132CDF78-7D29-4875-A051-AB7FE44A09EE}"/>
    <cellStyle name="Normal 1018 2 3" xfId="2619" xr:uid="{C7BD6DBF-D29D-42CE-A199-DA5B08AB7F12}"/>
    <cellStyle name="Normal 1018 3" xfId="1228" xr:uid="{0E06E442-5778-4EF6-A839-1E5CBE41C987}"/>
    <cellStyle name="Normal 1018 4" xfId="2259" xr:uid="{C15FBB53-C825-488D-A761-B2AB80A8DB87}"/>
    <cellStyle name="Normal 1018 5" xfId="3234" xr:uid="{2C76DBD5-557A-42FF-B032-B353F0EA19AD}"/>
    <cellStyle name="Normal 1022" xfId="184" xr:uid="{D3D3B7B7-C405-4ACB-87EA-2EFC7630AAD8}"/>
    <cellStyle name="Normal 1022 2" xfId="581" xr:uid="{DFC94B93-A007-457C-8AE7-AC9B4014B076}"/>
    <cellStyle name="Normal 1022 2 2" xfId="1612" xr:uid="{3C488A22-AAA2-489F-A463-E4A80C49E04F}"/>
    <cellStyle name="Normal 1022 2 3" xfId="2643" xr:uid="{D4BFE0E4-3D86-4A96-BC4A-7F13EE9535D4}"/>
    <cellStyle name="Normal 1022 3" xfId="1252" xr:uid="{6FD93E5F-2AEB-46F0-8999-84778BD84B47}"/>
    <cellStyle name="Normal 1022 4" xfId="2283" xr:uid="{44AF21D8-4510-4BE1-AAF8-281DA035C5CB}"/>
    <cellStyle name="Normal 1022 5" xfId="3258" xr:uid="{799B195B-D62A-4002-B811-B1626162DF09}"/>
    <cellStyle name="Normal 1024" xfId="137" xr:uid="{36CB3891-6648-4286-B202-F2C7ED63E982}"/>
    <cellStyle name="Normal 1024 2" xfId="534" xr:uid="{DE4E806C-7FE0-4BC4-81BF-81A9FD995E15}"/>
    <cellStyle name="Normal 1024 2 2" xfId="1565" xr:uid="{3DA6D8D3-1A29-49A8-9F15-263A69FE0C08}"/>
    <cellStyle name="Normal 1024 2 3" xfId="2596" xr:uid="{9FB983C4-A23B-423B-865A-768197F4E87B}"/>
    <cellStyle name="Normal 1024 3" xfId="1205" xr:uid="{5E9E9FD4-BB58-482E-A009-7EF5138A2E07}"/>
    <cellStyle name="Normal 1024 4" xfId="2236" xr:uid="{E9C1D850-23F4-4EF0-BB19-66AF614132C1}"/>
    <cellStyle name="Normal 1024 5" xfId="3211" xr:uid="{A4382A83-1CA9-45AA-A3FB-0B3373130B72}"/>
    <cellStyle name="Normal 1025" xfId="187" xr:uid="{AEB4055D-12C8-452A-9CC4-E0BB95CA8199}"/>
    <cellStyle name="Normal 1025 2" xfId="584" xr:uid="{F0BD68B7-B395-4BCC-8DA8-224930717624}"/>
    <cellStyle name="Normal 1025 2 2" xfId="1615" xr:uid="{E61B1DE0-F490-452E-852F-804B756B812A}"/>
    <cellStyle name="Normal 1025 2 3" xfId="2646" xr:uid="{ECB54AB2-070B-4125-9BBF-C47A4772E5FD}"/>
    <cellStyle name="Normal 1025 3" xfId="1255" xr:uid="{7BDA3E6B-9CD4-47D3-B568-BBD07DF5B6DC}"/>
    <cellStyle name="Normal 1025 4" xfId="2286" xr:uid="{837420E9-1265-42A7-B15E-FAFCD4CE288A}"/>
    <cellStyle name="Normal 1025 5" xfId="3261" xr:uid="{4FE77314-D448-4C54-8714-00203221D64B}"/>
    <cellStyle name="Normal 1026" xfId="186" xr:uid="{2374C23F-DA83-4C9C-A55A-07A606728B8F}"/>
    <cellStyle name="Normal 1026 2" xfId="583" xr:uid="{CFA1F1FD-832A-436D-830B-3B6D3D4C1E51}"/>
    <cellStyle name="Normal 1026 2 2" xfId="1614" xr:uid="{800CBF84-DA03-4055-A5F9-AEF4A9952432}"/>
    <cellStyle name="Normal 1026 2 3" xfId="2645" xr:uid="{7CD1D518-D7AE-4BD7-9477-3831488A335D}"/>
    <cellStyle name="Normal 1026 3" xfId="1254" xr:uid="{B4AB0020-58F0-4816-94CA-748E4889567D}"/>
    <cellStyle name="Normal 1026 4" xfId="2285" xr:uid="{DBE5A197-0C37-4972-9C5C-3BDA1FD9E568}"/>
    <cellStyle name="Normal 1026 5" xfId="3260" xr:uid="{7FB1D0C1-5FCB-4705-9412-894C0667F097}"/>
    <cellStyle name="Normal 1027" xfId="188" xr:uid="{3828138D-8325-448A-AA09-063638C2C5EA}"/>
    <cellStyle name="Normal 1027 2" xfId="585" xr:uid="{EBE98D78-4096-4373-8CB4-E8735AA34E53}"/>
    <cellStyle name="Normal 1027 2 2" xfId="1616" xr:uid="{C1CD1623-F707-4D77-8094-63B6953A93D5}"/>
    <cellStyle name="Normal 1027 2 3" xfId="2647" xr:uid="{A7DA6605-0ADD-4779-8005-D6553FA25C7D}"/>
    <cellStyle name="Normal 1027 3" xfId="1256" xr:uid="{6DBFEA7C-10E6-4D37-B4D2-BC39C3AF4A55}"/>
    <cellStyle name="Normal 1027 4" xfId="2287" xr:uid="{F2714478-0BDA-4BF1-AE33-0B791018AA5E}"/>
    <cellStyle name="Normal 1027 5" xfId="3262" xr:uid="{992AE43E-F83C-4D16-9377-B702ECB8EA9D}"/>
    <cellStyle name="Normal 105" xfId="198" xr:uid="{C21F7D34-9E68-4E8E-80C6-59912AD3F573}"/>
    <cellStyle name="Normal 107" xfId="202" xr:uid="{F35C4186-2C5A-46E8-B9C7-1C5146A36F27}"/>
    <cellStyle name="Normal 109" xfId="203" xr:uid="{91EC4BB7-CDF5-476A-ACA5-B82878874BBE}"/>
    <cellStyle name="Normal 11" xfId="56" xr:uid="{00000000-0005-0000-0000-00002C000000}"/>
    <cellStyle name="Normal 11 2" xfId="1159" xr:uid="{48E981C3-0B8D-4B6A-964C-2E93840C68B4}"/>
    <cellStyle name="Normal 11 3" xfId="2190" xr:uid="{B22C380D-7D63-4B36-9FC1-ACAAA5F4C8B5}"/>
    <cellStyle name="Normal 12" xfId="57" xr:uid="{00000000-0005-0000-0000-00002D000000}"/>
    <cellStyle name="Normal 12 10" xfId="123" xr:uid="{EB608924-F780-446A-A48B-94FA69991855}"/>
    <cellStyle name="Normal 12 2" xfId="290" xr:uid="{3875EBFF-ECC1-44AA-B298-FB261D84C363}"/>
    <cellStyle name="Normal 12 2 10" xfId="119" xr:uid="{8DC7F09C-975D-459E-B57A-F08E916FC793}"/>
    <cellStyle name="Normal 12 2 2" xfId="1340" xr:uid="{F2EB7E28-3BF1-4271-B959-281AAFAABAF4}"/>
    <cellStyle name="Normal 12 2 2 4" xfId="128" xr:uid="{ADA7CFB4-4E79-478C-A81F-09EADBE48869}"/>
    <cellStyle name="Normal 12 2 2 4 2" xfId="525" xr:uid="{FE15D809-EF44-4C54-B9F9-EA71C8DD28F4}"/>
    <cellStyle name="Normal 12 2 2 4 2 2" xfId="1556" xr:uid="{77615684-8469-430E-97F0-093C74AD6E43}"/>
    <cellStyle name="Normal 12 2 2 4 2 3" xfId="2587" xr:uid="{03FBA4E3-401A-4A1A-A17E-E31F68D9C7B0}"/>
    <cellStyle name="Normal 12 2 2 4 3" xfId="1196" xr:uid="{2326F847-F799-4BE6-BBB1-3815264DF4AE}"/>
    <cellStyle name="Normal 12 2 2 4 4" xfId="2227" xr:uid="{DD73CDB0-16DC-49B9-986D-EA223E01CB29}"/>
    <cellStyle name="Normal 12 2 2 4 5" xfId="3202" xr:uid="{C82F1FB4-DDDC-4F52-B17A-502011319146}"/>
    <cellStyle name="Normal 12 2 3" xfId="2371" xr:uid="{5CC35B9A-0280-453F-9E5E-0F1DA76D1B3B}"/>
    <cellStyle name="Normal 12 3" xfId="663" xr:uid="{EF2B28CE-92B9-466F-98DD-ED313D7907F5}"/>
    <cellStyle name="Normal 12 3 2" xfId="1694" xr:uid="{0F40B729-C209-4090-AD6C-471519E88CBF}"/>
    <cellStyle name="Normal 12 3 3" xfId="2725" xr:uid="{E2EB8046-F135-48F9-846A-968751ED1045}"/>
    <cellStyle name="Normal 12 4" xfId="1160" xr:uid="{1934B901-6190-4F44-8991-3DB6BEBD30CA}"/>
    <cellStyle name="Normal 12 5" xfId="2191" xr:uid="{95FDFC74-704F-4E0D-B854-EF2D2E4B8994}"/>
    <cellStyle name="Normal 12 6" xfId="3354" xr:uid="{D1B6F7E1-6864-491D-9F11-0DE9AE5A8C66}"/>
    <cellStyle name="Normal 125" xfId="121" xr:uid="{B8586E91-E2A3-452E-BFF4-CA85C8652E79}"/>
    <cellStyle name="Normal 125 2" xfId="520" xr:uid="{13C76F67-46F7-4B66-84F4-BC650A05AD58}"/>
    <cellStyle name="Normal 125 2 2" xfId="1551" xr:uid="{9A220703-FAF6-43F6-A42A-1F2E3DFD68C0}"/>
    <cellStyle name="Normal 125 2 3" xfId="2582" xr:uid="{270DCD1F-3FF8-409E-928D-78D9855C4C87}"/>
    <cellStyle name="Normal 125 3" xfId="1190" xr:uid="{54C3886B-1316-42A6-A6D7-0201A3E71FEB}"/>
    <cellStyle name="Normal 125 4" xfId="2221" xr:uid="{81331A1B-61F4-47AA-9E91-C0DFF069732C}"/>
    <cellStyle name="Normal 125 5" xfId="3197" xr:uid="{392D5FAD-CF79-471C-8784-473AFFA79E6B}"/>
    <cellStyle name="Normal 126" xfId="190" xr:uid="{F21E7280-2F43-4F31-BBB4-AD98EF1204EB}"/>
    <cellStyle name="Normal 13" xfId="58" xr:uid="{00000000-0005-0000-0000-00002E000000}"/>
    <cellStyle name="Normal 13 2" xfId="1161" xr:uid="{A9C7B38A-3E73-420B-9272-5BDF11C566E6}"/>
    <cellStyle name="Normal 13 3" xfId="2192" xr:uid="{F5A721BC-98D9-41D4-9A76-F9684E977F1B}"/>
    <cellStyle name="Normal 14" xfId="59" xr:uid="{00000000-0005-0000-0000-00002F000000}"/>
    <cellStyle name="Normal 14 2" xfId="341" xr:uid="{50ECD0E8-7332-4782-863C-02CDA72D4353}"/>
    <cellStyle name="Normal 14 3" xfId="1162" xr:uid="{9AE4CCA0-88F5-4032-A7F2-F4E574589C9E}"/>
    <cellStyle name="Normal 14 4" xfId="2193" xr:uid="{5A9E994C-CAFE-4961-B235-A58B78DE87F1}"/>
    <cellStyle name="Normal 15" xfId="60" xr:uid="{00000000-0005-0000-0000-000030000000}"/>
    <cellStyle name="Normal 15 2" xfId="1163" xr:uid="{49F239F4-17CC-4AC3-9E11-944D533867FD}"/>
    <cellStyle name="Normal 15 20" xfId="3548" xr:uid="{517446FE-290C-4F8F-9779-87BB8112E278}"/>
    <cellStyle name="Normal 15 3" xfId="2194" xr:uid="{229E928F-F9D0-4335-BF94-09436C449973}"/>
    <cellStyle name="Normal 16" xfId="61" xr:uid="{00000000-0005-0000-0000-000031000000}"/>
    <cellStyle name="Normal 16 2" xfId="1164" xr:uid="{0C6E3AD0-D10C-4B93-B466-A76FC5BA6E7F}"/>
    <cellStyle name="Normal 16 3" xfId="2195" xr:uid="{400BF309-0C6D-4E45-965A-166B53F15ED5}"/>
    <cellStyle name="Normal 17" xfId="62" xr:uid="{00000000-0005-0000-0000-000032000000}"/>
    <cellStyle name="Normal 17 2" xfId="1165" xr:uid="{4E9CE31A-2FE2-4413-B42B-4F272D5B7102}"/>
    <cellStyle name="Normal 17 3" xfId="2196" xr:uid="{2232BA17-556A-41DE-848D-0FE9B8ED1BDD}"/>
    <cellStyle name="Normal 18" xfId="45" xr:uid="{00000000-0005-0000-0000-000033000000}"/>
    <cellStyle name="Normal 19" xfId="116" xr:uid="{A2500B16-E937-4C27-81E0-95520A804CC0}"/>
    <cellStyle name="Normal 19 2" xfId="1188" xr:uid="{D5E54C80-D8AB-4136-8AD3-1813E6273A01}"/>
    <cellStyle name="Normal 19 3" xfId="2219" xr:uid="{49F38572-C34C-4EF0-8DAF-5E5508635D89}"/>
    <cellStyle name="Normal 199 2 2" xfId="195" xr:uid="{7A4F26A9-5E87-4C90-84D9-A236BBD57952}"/>
    <cellStyle name="Normal 2" xfId="3" xr:uid="{00000000-0005-0000-0000-000034000000}"/>
    <cellStyle name="Normal 2 10" xfId="3550" xr:uid="{17B2D5F2-A29C-44C8-B19E-B13BB193B661}"/>
    <cellStyle name="Normal 2 10 2 2 2" xfId="199" xr:uid="{212FFFA9-F3AA-4454-882D-F2C33838B387}"/>
    <cellStyle name="Normal 2 13" xfId="3551" xr:uid="{BE056BDC-9FDC-49D3-A689-9C64B4C50712}"/>
    <cellStyle name="Normal 2 14 2" xfId="205" xr:uid="{B117A52C-816B-4D50-85D7-8D709A78313D}"/>
    <cellStyle name="Normal 2 2" xfId="8" xr:uid="{00000000-0005-0000-0000-000035000000}"/>
    <cellStyle name="Normal 2 2 2" xfId="18" xr:uid="{00000000-0005-0000-0000-000036000000}"/>
    <cellStyle name="Normal 2 2 2 2" xfId="1141" xr:uid="{ED78F8D0-FE0B-4DAC-A3B2-42F645C59C73}"/>
    <cellStyle name="Normal 2 2 2 3" xfId="120" xr:uid="{A7A42942-4C0E-4344-88E8-4E75E23B937B}"/>
    <cellStyle name="Normal 2 2 2 4" xfId="2172" xr:uid="{15ECCA37-1978-4573-9E3F-E825A96C408D}"/>
    <cellStyle name="Normal 2 2 3" xfId="207" xr:uid="{4DF87A08-00BF-41A2-9B98-1A980B128276}"/>
    <cellStyle name="Normal 2 2 4" xfId="1134" xr:uid="{72E890D3-3FB3-46A7-A752-DDE834703BC9}"/>
    <cellStyle name="Normal 2 2 5" xfId="2165" xr:uid="{DB68F49D-F13B-438F-A0D0-2148AC30360D}"/>
    <cellStyle name="Normal 2 3" xfId="12" xr:uid="{00000000-0005-0000-0000-000037000000}"/>
    <cellStyle name="Normal 2 3 2" xfId="22" xr:uid="{00000000-0005-0000-0000-000038000000}"/>
    <cellStyle name="Normal 2 3 2 2" xfId="1144" xr:uid="{19AB4179-272E-4FAE-94BD-EA16D411EF01}"/>
    <cellStyle name="Normal 2 3 2 3" xfId="2175" xr:uid="{AFCDE4FE-434B-4E5B-981F-49BCC73EC9B9}"/>
    <cellStyle name="Normal 2 3 2 4" xfId="3651" xr:uid="{67FBC952-52A8-45A0-A39D-BE4268BA1BFE}"/>
    <cellStyle name="Normal 2 3 3" xfId="298" xr:uid="{427AE507-0399-4578-A370-5BAC3AE6C7E4}"/>
    <cellStyle name="Normal 2 3 3 2" xfId="3549" xr:uid="{6FD28D3C-6ACA-434C-B5B9-C60DBD03C340}"/>
    <cellStyle name="Normal 2 3 4" xfId="1137" xr:uid="{DC249EAE-0668-4BAD-AC65-99BB3D1076DE}"/>
    <cellStyle name="Normal 2 3 5" xfId="2168" xr:uid="{5A2C8460-5F38-4F6F-97D9-9BB3E3AA8B2A}"/>
    <cellStyle name="Normal 2 4" xfId="16" xr:uid="{00000000-0005-0000-0000-000039000000}"/>
    <cellStyle name="Normal 2 4 2" xfId="375" xr:uid="{93F663E2-99F5-4AA8-94BF-2D7D15247BA6}"/>
    <cellStyle name="Normal 2 5" xfId="26" xr:uid="{00000000-0005-0000-0000-00003A000000}"/>
    <cellStyle name="Normal 2 5 2" xfId="1147" xr:uid="{5C3ABB5E-08F2-4A84-8CB8-388538CD1998}"/>
    <cellStyle name="Normal 2 5 3" xfId="2178" xr:uid="{E2191909-36E7-440F-B4E0-A9944B3951A9}"/>
    <cellStyle name="Normal 2 6" xfId="41" xr:uid="{00000000-0005-0000-0000-00003B000000}"/>
    <cellStyle name="Normal 2 6 2" xfId="1149" xr:uid="{38A7E8DF-186D-4DC8-A8E6-4F1F59FF250D}"/>
    <cellStyle name="Normal 2 6 3" xfId="2180" xr:uid="{427443F2-272A-4114-9490-0B26F76B8D4B}"/>
    <cellStyle name="Normal 2 7" xfId="46" xr:uid="{00000000-0005-0000-0000-00003C000000}"/>
    <cellStyle name="Normal 2 8" xfId="74" xr:uid="{DCF48729-02D8-4825-BA9F-EB2D05F73A38}"/>
    <cellStyle name="Normal 2 8 2" xfId="1169" xr:uid="{D65F252A-D18F-43B2-B95B-20DF23B5384D}"/>
    <cellStyle name="Normal 2 8 3" xfId="2200" xr:uid="{E648DC08-9A11-44BF-8D79-269561CD4506}"/>
    <cellStyle name="Normal 2 9" xfId="118" xr:uid="{D0ED807B-C6DD-4C95-8383-967992888156}"/>
    <cellStyle name="Normal 20" xfId="518" xr:uid="{EBE092CF-8BD6-4CE9-8B81-C6830C4CA36A}"/>
    <cellStyle name="Normal 20 2" xfId="1549" xr:uid="{16113F11-8522-4B59-AE23-DB2438526F63}"/>
    <cellStyle name="Normal 20 3" xfId="2580" xr:uid="{2AA529C6-290B-4A90-977A-F22BDB9D29C4}"/>
    <cellStyle name="Normal 21" xfId="3195" xr:uid="{4F4013FF-F7B8-45CF-B194-B3D29C02FB94}"/>
    <cellStyle name="Normal 26" xfId="223" xr:uid="{2765B8F5-F775-47D6-AB49-297530C23092}"/>
    <cellStyle name="Normal 26 2" xfId="600" xr:uid="{1935EF8E-FE2F-4FB7-AAF3-10C0817B194F}"/>
    <cellStyle name="Normal 26 2 2" xfId="1631" xr:uid="{B4613FD2-10FB-422A-9935-30F3B69B9E49}"/>
    <cellStyle name="Normal 26 2 3" xfId="2662" xr:uid="{5295E827-6DF0-4CDB-9CDB-DBEC2F8FFC90}"/>
    <cellStyle name="Normal 26 3" xfId="1276" xr:uid="{7BEEF85C-1925-49CB-A5FA-423371E2F041}"/>
    <cellStyle name="Normal 26 4" xfId="2307" xr:uid="{CC173B76-6645-49AB-BAAE-F357FECAAFA1}"/>
    <cellStyle name="Normal 26 5" xfId="3290" xr:uid="{65A62DBA-8DCC-4ED1-823B-0CEF6F3829B7}"/>
    <cellStyle name="Normal 3" xfId="4" xr:uid="{00000000-0005-0000-0000-00003D000000}"/>
    <cellStyle name="Normal 3 2" xfId="47" xr:uid="{00000000-0005-0000-0000-00003E000000}"/>
    <cellStyle name="Normal 3 2 2" xfId="377" xr:uid="{A499BB7D-C794-452D-BB1A-3F7A2EA18994}"/>
    <cellStyle name="Normal 3 2 3" xfId="1150" xr:uid="{B488D565-86D6-4B9E-B852-E3BF431D437C}"/>
    <cellStyle name="Normal 3 2 4" xfId="2181" xr:uid="{10D65634-D1EA-486B-A95F-DE3FEF4A162E}"/>
    <cellStyle name="Normal 3 4" xfId="295" xr:uid="{9D7E64D0-209B-414B-8D63-71961A33F0BF}"/>
    <cellStyle name="Normal 4" xfId="23" xr:uid="{00000000-0005-0000-0000-00003F000000}"/>
    <cellStyle name="Normal 4 2" xfId="48" xr:uid="{00000000-0005-0000-0000-000040000000}"/>
    <cellStyle name="Normal 4 2 2" xfId="299" xr:uid="{B3A1B53E-360F-4EC3-A8C8-C11D35E50767}"/>
    <cellStyle name="Normal 4 2 3" xfId="1151" xr:uid="{702D092F-64FD-46CF-B86C-6D0825390BCA}"/>
    <cellStyle name="Normal 4 2 4" xfId="2182" xr:uid="{EF49831D-5334-4D86-B66D-9040E9E323E3}"/>
    <cellStyle name="Normal 4 3" xfId="209" xr:uid="{A7817F98-2C04-4EBA-B79E-8A6E11720423}"/>
    <cellStyle name="Normal 4 4" xfId="1145" xr:uid="{18A62927-DB20-43BC-B6D8-4EC003BFF1AE}"/>
    <cellStyle name="Normal 4 5" xfId="2176" xr:uid="{92312BD5-2FA5-4988-BE73-B78DC81389D1}"/>
    <cellStyle name="Normal 41" xfId="307" xr:uid="{3D075D28-4644-4C50-862B-0F8E0F0E2915}"/>
    <cellStyle name="Normal 41 2" xfId="670" xr:uid="{65630981-6F4D-442A-878C-313ABCBA0A6D}"/>
    <cellStyle name="Normal 41 2 2" xfId="1701" xr:uid="{94961654-479E-4A62-B868-CBF02217251B}"/>
    <cellStyle name="Normal 41 2 3" xfId="2732" xr:uid="{D7BCA263-57AE-4F1A-8248-4ADEF34399D8}"/>
    <cellStyle name="Normal 41 3" xfId="1347" xr:uid="{A09890CD-A6C6-4E42-A680-E616DA5DF3ED}"/>
    <cellStyle name="Normal 41 4" xfId="2378" xr:uid="{9B63ABBD-C9F5-4D64-8842-B72FF93F5E0F}"/>
    <cellStyle name="Normal 41 5" xfId="3362" xr:uid="{0FC628C0-D9F6-4442-8381-5F22FAC28540}"/>
    <cellStyle name="Normal 45" xfId="300" xr:uid="{D534928D-DC35-4232-88BB-AE39E419665B}"/>
    <cellStyle name="Normal 45 2" xfId="667" xr:uid="{823581A3-0306-429F-963B-46696399AC33}"/>
    <cellStyle name="Normal 45 2 2" xfId="1698" xr:uid="{499F71DA-BA3F-457D-9315-9734F56E9CA4}"/>
    <cellStyle name="Normal 45 2 3" xfId="2729" xr:uid="{223B8665-16B1-4A5C-A045-0005B4A6A441}"/>
    <cellStyle name="Normal 45 3" xfId="1344" xr:uid="{3936852D-CE51-4FBC-AC70-E3A48B814861}"/>
    <cellStyle name="Normal 45 4" xfId="2375" xr:uid="{D97EE0AF-866E-4EE0-BE89-13F1743D98C3}"/>
    <cellStyle name="Normal 45 5" xfId="3358" xr:uid="{5DB19939-9C3F-41EC-85CA-2B99060CFB5C}"/>
    <cellStyle name="Normal 5" xfId="13" xr:uid="{00000000-0005-0000-0000-000041000000}"/>
    <cellStyle name="Normal 5 2" xfId="50" xr:uid="{00000000-0005-0000-0000-000042000000}"/>
    <cellStyle name="Normal 5 2 2" xfId="1153" xr:uid="{49937000-5169-4B08-ABF6-F5499D182452}"/>
    <cellStyle name="Normal 5 2 3" xfId="2184" xr:uid="{D9ABEA67-1163-4BF3-ABBD-92924E2D4A05}"/>
    <cellStyle name="Normal 5 3" xfId="210" xr:uid="{4FA2C465-21A6-4C13-8638-5C305CDEDE62}"/>
    <cellStyle name="Normal 5 4" xfId="1138" xr:uid="{6631D817-0D26-4B32-9BC9-075BB2AE332C}"/>
    <cellStyle name="Normal 5 5" xfId="2169" xr:uid="{49D78386-22BF-4A24-9C75-A445D2F9685E}"/>
    <cellStyle name="Normal 6" xfId="14" xr:uid="{00000000-0005-0000-0000-000043000000}"/>
    <cellStyle name="Normal 6 2" xfId="51" xr:uid="{00000000-0005-0000-0000-000044000000}"/>
    <cellStyle name="Normal 6 2 2" xfId="1154" xr:uid="{B26DD23E-D9B6-47A1-9B1E-CC93643EE11D}"/>
    <cellStyle name="Normal 6 2 3" xfId="2185" xr:uid="{A8C8291D-AA75-4A39-943C-082AE81CE1BA}"/>
    <cellStyle name="Normal 6 3" xfId="219" xr:uid="{1C07539F-159F-4503-8E0B-33F1AE933F70}"/>
    <cellStyle name="Normal 6 4" xfId="1139" xr:uid="{F9765C39-F6EA-40F6-AAA3-5D4134A847C4}"/>
    <cellStyle name="Normal 6 5" xfId="2170" xr:uid="{F2FDBBCF-675C-4E07-9499-30F9708AE892}"/>
    <cellStyle name="Normal 601" xfId="179" xr:uid="{DBDF344C-9B74-42CF-AA35-E4B7516DF91C}"/>
    <cellStyle name="Normal 601 2" xfId="576" xr:uid="{6A14AD61-2103-4763-A239-A75BA1947D67}"/>
    <cellStyle name="Normal 601 2 2" xfId="1607" xr:uid="{FEEF2D23-7F4A-4B12-83A4-CB8AD2340CFF}"/>
    <cellStyle name="Normal 601 2 3" xfId="2638" xr:uid="{9F31B3E3-57ED-424A-8874-13C70B82BB59}"/>
    <cellStyle name="Normal 601 3" xfId="1247" xr:uid="{446CC6C1-D9B0-4DB5-A565-65F309B82022}"/>
    <cellStyle name="Normal 601 4" xfId="2278" xr:uid="{944016A9-9E0A-460C-B278-3661D228B87B}"/>
    <cellStyle name="Normal 601 5" xfId="3253" xr:uid="{914E0D18-F673-464A-8E6C-29AAAA5A1B9A}"/>
    <cellStyle name="Normal 605" xfId="135" xr:uid="{80DC68D7-8A4D-47C5-A9E2-75E737A9B761}"/>
    <cellStyle name="Normal 605 2" xfId="532" xr:uid="{1DD0AEDF-6E20-468C-9A50-9253EB366396}"/>
    <cellStyle name="Normal 605 2 2" xfId="1563" xr:uid="{B599A317-50CB-4885-B470-6BE563535BEC}"/>
    <cellStyle name="Normal 605 2 3" xfId="2594" xr:uid="{516D1F5E-C302-4EFE-A737-BB0058B1AB95}"/>
    <cellStyle name="Normal 605 3" xfId="1203" xr:uid="{E58D26C2-43E9-42B7-BA05-6E40CCC0EA74}"/>
    <cellStyle name="Normal 605 4" xfId="2234" xr:uid="{6F015015-4C2A-4F34-ADCE-60D93B2DB9E1}"/>
    <cellStyle name="Normal 605 5" xfId="3209" xr:uid="{B605A03C-CFDE-465D-A6A1-599CA3AB2735}"/>
    <cellStyle name="Normal 606" xfId="134" xr:uid="{29A4F658-D060-440A-80DB-C72449E80619}"/>
    <cellStyle name="Normal 606 2" xfId="531" xr:uid="{EAC6F051-5ED1-4D40-B0D3-C388018DA16E}"/>
    <cellStyle name="Normal 606 2 2" xfId="1562" xr:uid="{586D5AF8-4BE6-416F-BB90-21D98C5A25DF}"/>
    <cellStyle name="Normal 606 2 3" xfId="2593" xr:uid="{C23D5495-D0EF-466D-AAD9-652F95CF61FF}"/>
    <cellStyle name="Normal 606 3" xfId="1202" xr:uid="{E15A5DF4-2DA6-4574-AB62-EB1954731BE0}"/>
    <cellStyle name="Normal 606 4" xfId="2233" xr:uid="{FAB4E9AA-8C1F-4C62-B37C-1D1E720BFD4E}"/>
    <cellStyle name="Normal 606 5" xfId="3208" xr:uid="{91D0FF43-0279-4103-B7B9-1A8232FC3E74}"/>
    <cellStyle name="Normal 636" xfId="132" xr:uid="{F1997B93-7953-47F6-A6EF-79821E055397}"/>
    <cellStyle name="Normal 636 2" xfId="529" xr:uid="{49EF01FE-6AFF-47BF-8DF9-17C71D813868}"/>
    <cellStyle name="Normal 636 2 2" xfId="1560" xr:uid="{01E0D356-ED83-4288-BA06-A2B402209811}"/>
    <cellStyle name="Normal 636 2 3" xfId="2591" xr:uid="{919A4A57-63B0-4BBC-A7A6-2AB2BF708680}"/>
    <cellStyle name="Normal 636 3" xfId="1200" xr:uid="{7EB48398-4329-4E0F-A460-9EDD25361475}"/>
    <cellStyle name="Normal 636 4" xfId="2231" xr:uid="{3D667977-4834-4F4B-8DF1-4E590174FF66}"/>
    <cellStyle name="Normal 636 5" xfId="3206" xr:uid="{D211037C-F80C-4353-9873-77F80AC074A9}"/>
    <cellStyle name="Normal 640" xfId="133" xr:uid="{6521FE66-1086-47CD-BA13-638F6A1EFD7D}"/>
    <cellStyle name="Normal 640 2" xfId="530" xr:uid="{C12C6B6F-E391-443C-AF6A-C47FA31DC427}"/>
    <cellStyle name="Normal 640 2 2" xfId="1561" xr:uid="{937761E2-8F05-4AF5-929A-3DA070B3A399}"/>
    <cellStyle name="Normal 640 2 3" xfId="2592" xr:uid="{0C8CCD5B-479E-4D1C-B4B2-0685A91583B4}"/>
    <cellStyle name="Normal 640 3" xfId="1201" xr:uid="{39C5D32F-70C6-4FCF-A43A-1EC07D8D0D94}"/>
    <cellStyle name="Normal 640 4" xfId="2232" xr:uid="{B83BE48D-FA03-4A79-A12A-16C3333541D8}"/>
    <cellStyle name="Normal 640 5" xfId="3207" xr:uid="{FBE6010F-F563-4B8F-9632-7E6E50FF2599}"/>
    <cellStyle name="Normal 643" xfId="136" xr:uid="{21EBC5EF-C57E-4034-995F-2F2000C00166}"/>
    <cellStyle name="Normal 643 2" xfId="533" xr:uid="{05EB70AE-5E7F-4DDF-AF63-BAE0190B1F5D}"/>
    <cellStyle name="Normal 643 2 2" xfId="1564" xr:uid="{77DB1339-3FEC-42DA-B660-0CF8C654A836}"/>
    <cellStyle name="Normal 643 2 3" xfId="2595" xr:uid="{14675E11-EE7C-4918-BB55-CC904F7DFB51}"/>
    <cellStyle name="Normal 643 3" xfId="1204" xr:uid="{FEEC19FB-C51E-404A-8C4D-7D6EC6B57D8D}"/>
    <cellStyle name="Normal 643 4" xfId="2235" xr:uid="{4D916D06-C1EA-47EA-97FF-6E6B4E183AFB}"/>
    <cellStyle name="Normal 643 5" xfId="3210" xr:uid="{46EAB2FD-D2EF-45C3-ABBD-8641889EB3F1}"/>
    <cellStyle name="Normal 646" xfId="138" xr:uid="{ADAD298B-01A0-4B8C-9F07-9C0FA77A2DC6}"/>
    <cellStyle name="Normal 646 2" xfId="535" xr:uid="{B9D2F3CF-C83B-4E39-9459-DC881D9FFBCA}"/>
    <cellStyle name="Normal 646 2 2" xfId="1566" xr:uid="{31322C9A-B2CA-4038-B618-DFEAD48FBF99}"/>
    <cellStyle name="Normal 646 2 3" xfId="2597" xr:uid="{318F2F1F-1F1F-40E5-AD98-D90028820821}"/>
    <cellStyle name="Normal 646 3" xfId="1206" xr:uid="{8141FE76-80B9-4FDB-8A2A-37DA8F7832A6}"/>
    <cellStyle name="Normal 646 4" xfId="2237" xr:uid="{F795487B-A36A-4692-AB08-2789D5562B1C}"/>
    <cellStyle name="Normal 646 5" xfId="3212" xr:uid="{34F6E7DC-0CE8-4A0A-A284-565842FF2FC0}"/>
    <cellStyle name="Normal 647" xfId="139" xr:uid="{3A338D25-2CA3-4A06-98A9-83FC3B5DCAF1}"/>
    <cellStyle name="Normal 647 2" xfId="536" xr:uid="{C6BF780B-DCFB-450A-BE06-95F5B6ECA88E}"/>
    <cellStyle name="Normal 647 2 2" xfId="1567" xr:uid="{515D71EE-764E-4F2C-B0C9-B1CDA1324EE0}"/>
    <cellStyle name="Normal 647 2 3" xfId="2598" xr:uid="{ABF08D3B-A7BC-496E-9124-FD179D62E1B1}"/>
    <cellStyle name="Normal 647 3" xfId="1207" xr:uid="{D0F7F9EF-D2DF-4FE4-BA42-818AD2ED94E6}"/>
    <cellStyle name="Normal 647 4" xfId="2238" xr:uid="{061B1649-C64D-4FB2-9950-93C5857C78F2}"/>
    <cellStyle name="Normal 647 5" xfId="3213" xr:uid="{3C095CF9-8444-4B4D-BD93-F1B32B4A1E88}"/>
    <cellStyle name="Normal 649" xfId="140" xr:uid="{0920BBF1-F964-4125-8E27-3B10D91A750E}"/>
    <cellStyle name="Normal 649 2" xfId="537" xr:uid="{9DD5E8E1-D287-4271-87CF-10ECA6F4319C}"/>
    <cellStyle name="Normal 649 2 2" xfId="1568" xr:uid="{9275AE4F-E9EC-4238-A15A-FEC3CBDD4F83}"/>
    <cellStyle name="Normal 649 2 3" xfId="2599" xr:uid="{B04A0677-4A2F-4B8E-8313-B706668CD13A}"/>
    <cellStyle name="Normal 649 3" xfId="1208" xr:uid="{625EBE16-00F8-4A18-B00B-554237104C5A}"/>
    <cellStyle name="Normal 649 4" xfId="2239" xr:uid="{80BA498F-0927-4413-A40F-208AA0A0E00E}"/>
    <cellStyle name="Normal 649 5" xfId="3214" xr:uid="{8FA686F1-CCBF-4B12-B117-B1DFAFF1E511}"/>
    <cellStyle name="Normal 650" xfId="141" xr:uid="{B696EBE6-1D29-4505-AA32-7619E789FDF8}"/>
    <cellStyle name="Normal 650 2" xfId="538" xr:uid="{F1E6A9C4-1B3A-4023-8DED-74567DF0FC19}"/>
    <cellStyle name="Normal 650 2 2" xfId="1569" xr:uid="{B307F964-E20B-4604-A071-D4AEA62B8CC7}"/>
    <cellStyle name="Normal 650 2 3" xfId="2600" xr:uid="{55B4AFB2-782B-40E0-9E28-852705392EDD}"/>
    <cellStyle name="Normal 650 3" xfId="1209" xr:uid="{F78B6BAF-27FE-49FB-ADA0-B414BB0E8574}"/>
    <cellStyle name="Normal 650 4" xfId="2240" xr:uid="{26EBADEC-F6DF-42E3-AFC2-C8FBA8C5E8EA}"/>
    <cellStyle name="Normal 650 5" xfId="3215" xr:uid="{95DA132F-D306-42EE-8271-593114F15DE0}"/>
    <cellStyle name="Normal 651" xfId="142" xr:uid="{5958C46C-73F7-4C13-B07A-1CDF805EF9C9}"/>
    <cellStyle name="Normal 651 2" xfId="539" xr:uid="{595793DB-FA20-4BFE-848F-EB49FBF290A3}"/>
    <cellStyle name="Normal 651 2 2" xfId="1570" xr:uid="{1CEBAF13-9E35-4745-A161-005EBE6DEA01}"/>
    <cellStyle name="Normal 651 2 3" xfId="2601" xr:uid="{4EB8DABA-48F2-44AD-8145-1B7993110002}"/>
    <cellStyle name="Normal 651 3" xfId="1210" xr:uid="{A4AEF623-4511-46AF-9681-F1F414F9BC30}"/>
    <cellStyle name="Normal 651 4" xfId="2241" xr:uid="{283188FD-B59A-4F25-A234-65CC8962F03D}"/>
    <cellStyle name="Normal 651 5" xfId="3216" xr:uid="{78DDD962-6655-4EBE-BBDE-762F2EDECF3D}"/>
    <cellStyle name="Normal 652" xfId="143" xr:uid="{4182B145-503A-4033-BC41-77A6C009BC6E}"/>
    <cellStyle name="Normal 652 2" xfId="540" xr:uid="{1736AFD3-D3A5-4EB6-9BF4-A6C13E3A84E7}"/>
    <cellStyle name="Normal 652 2 2" xfId="1571" xr:uid="{F37BD570-6123-45A2-BBFF-B9648046E94A}"/>
    <cellStyle name="Normal 652 2 3" xfId="2602" xr:uid="{537C497D-2D95-4986-ADBE-13E9A0B08B68}"/>
    <cellStyle name="Normal 652 3" xfId="1211" xr:uid="{E60DAF0F-E835-4EE7-8A61-C065AE0665FC}"/>
    <cellStyle name="Normal 652 4" xfId="2242" xr:uid="{316BA082-3F1A-4594-A881-CB8825F45972}"/>
    <cellStyle name="Normal 652 5" xfId="3217" xr:uid="{BC08532B-7C19-410A-A96C-E14BD78C3E28}"/>
    <cellStyle name="Normal 653" xfId="144" xr:uid="{81942B03-C111-4F13-B300-C021D0EF569E}"/>
    <cellStyle name="Normal 653 2" xfId="541" xr:uid="{F48D6358-8076-4628-A214-FA925F4E4049}"/>
    <cellStyle name="Normal 653 2 2" xfId="1572" xr:uid="{551C1D1E-3043-4407-9CDC-ABF761B516AE}"/>
    <cellStyle name="Normal 653 2 3" xfId="2603" xr:uid="{0A3597AD-C517-4232-9A9A-C2D6419AA1B7}"/>
    <cellStyle name="Normal 653 3" xfId="1212" xr:uid="{A1AD3E37-1E51-4A26-BCF5-FC4C1CEBF8BD}"/>
    <cellStyle name="Normal 653 4" xfId="2243" xr:uid="{FEFF78EA-74F5-47A0-96CA-FE06A73DA71C}"/>
    <cellStyle name="Normal 653 5" xfId="3218" xr:uid="{A40A595F-C95E-4635-B419-AC26C5E20F63}"/>
    <cellStyle name="Normal 654" xfId="145" xr:uid="{6FC376E9-04C7-4EEB-A443-69B7D02480DE}"/>
    <cellStyle name="Normal 654 2" xfId="542" xr:uid="{D413B041-DDEF-41DF-A906-652F14F173DE}"/>
    <cellStyle name="Normal 654 2 2" xfId="1573" xr:uid="{A3EB9C4D-BA2C-40F8-A050-927AB6822B7B}"/>
    <cellStyle name="Normal 654 2 3" xfId="2604" xr:uid="{F597A0EF-6137-4CAD-A626-9BBC95B3DC15}"/>
    <cellStyle name="Normal 654 3" xfId="1213" xr:uid="{986B1DCE-FB5A-4CE2-9F6C-5B5F5ACEE99A}"/>
    <cellStyle name="Normal 654 4" xfId="2244" xr:uid="{BB5BB6C1-FA9A-4CD1-821C-BB89E2F3846D}"/>
    <cellStyle name="Normal 654 5" xfId="3219" xr:uid="{CFB08486-070C-4D4F-B8C3-A6E2AC8BD8B9}"/>
    <cellStyle name="Normal 655" xfId="146" xr:uid="{81701F1C-9FB4-48EC-B5B5-3DB956A67AA4}"/>
    <cellStyle name="Normal 655 2" xfId="543" xr:uid="{E1EF4F6B-53A0-42CB-8193-F23587EED33D}"/>
    <cellStyle name="Normal 655 2 2" xfId="1574" xr:uid="{E3B3D388-D178-4B18-A01B-D133DF1078E3}"/>
    <cellStyle name="Normal 655 2 3" xfId="2605" xr:uid="{7EAC1979-40E7-491B-93E7-EEDD48E4AF7D}"/>
    <cellStyle name="Normal 655 3" xfId="1214" xr:uid="{D3F0BA3E-5669-47F7-85A6-050D7FB53566}"/>
    <cellStyle name="Normal 655 4" xfId="2245" xr:uid="{B592E45B-4362-4D24-82F5-94842309CAD1}"/>
    <cellStyle name="Normal 655 5" xfId="3220" xr:uid="{DBC7789B-2803-458D-9BDC-A145333DD2EE}"/>
    <cellStyle name="Normal 656" xfId="147" xr:uid="{7B9153BC-DB31-482B-9C61-38EAE8440285}"/>
    <cellStyle name="Normal 656 2" xfId="544" xr:uid="{84F3EC1D-1D77-42B6-8734-93A04398299E}"/>
    <cellStyle name="Normal 656 2 2" xfId="1575" xr:uid="{4418D174-F703-42DC-853A-0BE9D7B887F9}"/>
    <cellStyle name="Normal 656 2 3" xfId="2606" xr:uid="{C5665B8A-FFAF-40EC-89E3-7BCEF0261D2C}"/>
    <cellStyle name="Normal 656 3" xfId="1215" xr:uid="{7E516A81-ED5F-4F9E-8898-446D10FA9BA7}"/>
    <cellStyle name="Normal 656 4" xfId="2246" xr:uid="{8209E4FD-6F51-4818-88FB-713A37E769C9}"/>
    <cellStyle name="Normal 656 5" xfId="3221" xr:uid="{1A505EDB-3FA7-4525-8CE0-CBCCD643E6D2}"/>
    <cellStyle name="Normal 657" xfId="148" xr:uid="{8487E13B-2C89-4C48-97ED-5FF3C1A043C0}"/>
    <cellStyle name="Normal 657 2" xfId="545" xr:uid="{5C80682B-822F-41FC-8E13-FCA3F4A4CF9A}"/>
    <cellStyle name="Normal 657 2 2" xfId="1576" xr:uid="{FDC27BBB-04DE-4D5D-B0A5-5ACAC07E4C43}"/>
    <cellStyle name="Normal 657 2 3" xfId="2607" xr:uid="{859D7A23-A843-4ED7-97C7-8CF77F823F52}"/>
    <cellStyle name="Normal 657 3" xfId="1216" xr:uid="{43532553-B9E6-4966-B949-46F5FED8B08E}"/>
    <cellStyle name="Normal 657 4" xfId="2247" xr:uid="{94F41170-49C0-48CC-AAC1-3331BDE41B8A}"/>
    <cellStyle name="Normal 657 5" xfId="3222" xr:uid="{ADA83564-1807-49B2-96B3-A404CCA3C56D}"/>
    <cellStyle name="Normal 658" xfId="150" xr:uid="{F6F6A5A4-6D34-4D80-9B3B-C72CE258DC91}"/>
    <cellStyle name="Normal 658 2" xfId="547" xr:uid="{0472FAF0-BEDB-4C94-B8CE-38A2D617C072}"/>
    <cellStyle name="Normal 658 2 2" xfId="1578" xr:uid="{D6D7D7DB-B5C6-4AF9-836F-EC30F7B95F1E}"/>
    <cellStyle name="Normal 658 2 3" xfId="2609" xr:uid="{E8708799-341B-4923-BF66-FB8CE5888361}"/>
    <cellStyle name="Normal 658 3" xfId="1218" xr:uid="{F060A881-6DD1-49AF-AED8-EAA481FEECA2}"/>
    <cellStyle name="Normal 658 4" xfId="2249" xr:uid="{98686B3C-5552-4FDD-AFB1-78C2D37A8E62}"/>
    <cellStyle name="Normal 658 5" xfId="3224" xr:uid="{8F2740AF-9426-4206-81C1-C6966982F2BF}"/>
    <cellStyle name="Normal 659" xfId="151" xr:uid="{1089AFFF-52DD-4F28-B223-D84A32F4E03A}"/>
    <cellStyle name="Normal 659 2" xfId="548" xr:uid="{072DBDDC-C467-4EA7-AB10-424778C67A06}"/>
    <cellStyle name="Normal 659 2 2" xfId="1579" xr:uid="{96FAE371-70A9-4339-86A9-DF2CBA30D9DE}"/>
    <cellStyle name="Normal 659 2 3" xfId="2610" xr:uid="{F0E5621E-DC7C-4EDC-8A97-3C7E9E728890}"/>
    <cellStyle name="Normal 659 3" xfId="1219" xr:uid="{B3622244-81D8-4EB1-9113-258CDB4E7409}"/>
    <cellStyle name="Normal 659 4" xfId="2250" xr:uid="{39C5E256-6B4A-4B28-8CA3-C50596144A2E}"/>
    <cellStyle name="Normal 659 5" xfId="3225" xr:uid="{F7637B42-8D21-4986-B9B5-2EF02114BBC9}"/>
    <cellStyle name="Normal 660" xfId="153" xr:uid="{EB9EB6BB-E736-4DAB-BF16-040856615CC7}"/>
    <cellStyle name="Normal 660 2" xfId="550" xr:uid="{BC73DCBB-6C48-4349-8509-EAB9DDC3ACAD}"/>
    <cellStyle name="Normal 660 2 2" xfId="1581" xr:uid="{0C73201C-6669-4A17-9DDC-6F70CFA4D209}"/>
    <cellStyle name="Normal 660 2 3" xfId="2612" xr:uid="{10C95B58-E0BD-428E-8A20-FDA19A3ADBE0}"/>
    <cellStyle name="Normal 660 3" xfId="1221" xr:uid="{386083B6-95E0-4095-AC26-A66040B65A23}"/>
    <cellStyle name="Normal 660 4" xfId="2252" xr:uid="{BAAEDBA2-A561-40A1-9954-34B5C8B7234C}"/>
    <cellStyle name="Normal 660 5" xfId="3227" xr:uid="{CDF94AD6-B7A5-4940-A7AF-475300F35AE4}"/>
    <cellStyle name="Normal 662" xfId="154" xr:uid="{E580E82C-2E5B-4A74-8FD0-405EF0C357DB}"/>
    <cellStyle name="Normal 662 2" xfId="551" xr:uid="{5E88D279-6FDB-42A1-BE56-33E587F9342E}"/>
    <cellStyle name="Normal 662 2 2" xfId="1582" xr:uid="{EBC0B8D8-5579-4586-A286-5391157DCE27}"/>
    <cellStyle name="Normal 662 2 3" xfId="2613" xr:uid="{047C6000-0E57-4C6C-AA9F-8A076AB50B37}"/>
    <cellStyle name="Normal 662 3" xfId="1222" xr:uid="{C1B64BA1-1304-49AF-A717-4378447414B5}"/>
    <cellStyle name="Normal 662 4" xfId="2253" xr:uid="{E0BA3C4A-CA93-4CAB-8C2D-A4A8A3DA652E}"/>
    <cellStyle name="Normal 662 5" xfId="3228" xr:uid="{9740D742-C793-4F76-854C-3AD066462B46}"/>
    <cellStyle name="Normal 663" xfId="155" xr:uid="{4999C211-F335-4156-8511-452170AC6C46}"/>
    <cellStyle name="Normal 663 2" xfId="552" xr:uid="{AD453B74-9568-4736-8161-73E4F3AAC42F}"/>
    <cellStyle name="Normal 663 2 2" xfId="1583" xr:uid="{E5E262DA-DB39-44C7-A47E-CA11FDC7538D}"/>
    <cellStyle name="Normal 663 2 3" xfId="2614" xr:uid="{DEFF8F86-B36C-4A1E-9B80-8622E159A044}"/>
    <cellStyle name="Normal 663 3" xfId="1223" xr:uid="{A3E27656-1C68-4E85-8EF8-DC3706E66A68}"/>
    <cellStyle name="Normal 663 4" xfId="2254" xr:uid="{B6EEEBF1-70FC-4C8A-9FE6-16AA3DC59F74}"/>
    <cellStyle name="Normal 663 5" xfId="3229" xr:uid="{04D7EE97-E48B-48B9-9571-2738FC621119}"/>
    <cellStyle name="Normal 664" xfId="156" xr:uid="{8ACE6AD7-55A1-43E6-AB1B-49C18DB73BF1}"/>
    <cellStyle name="Normal 664 2" xfId="553" xr:uid="{69168B1D-CD81-447B-A1DF-B22862633F35}"/>
    <cellStyle name="Normal 664 2 2" xfId="1584" xr:uid="{980467F7-CE55-4437-AF66-309C1D5C73D5}"/>
    <cellStyle name="Normal 664 2 3" xfId="2615" xr:uid="{16DD7AE1-0B19-481B-AADE-39AE445FA98B}"/>
    <cellStyle name="Normal 664 3" xfId="1224" xr:uid="{D1C57303-3F0F-4C7E-9B1A-66B03E2B482F}"/>
    <cellStyle name="Normal 664 4" xfId="2255" xr:uid="{5432C103-02CD-4FD4-9A05-9868E75B947D}"/>
    <cellStyle name="Normal 664 5" xfId="3230" xr:uid="{AB72E971-5D47-4B11-96C5-B8D9CB263AF6}"/>
    <cellStyle name="Normal 665" xfId="157" xr:uid="{B67D6A5E-C2A0-4EC4-A21E-2192C19BA16C}"/>
    <cellStyle name="Normal 665 2" xfId="554" xr:uid="{D5E97215-327F-4D29-B26E-085DB65E696F}"/>
    <cellStyle name="Normal 665 2 2" xfId="1585" xr:uid="{6F9DD3A3-3DE7-4E3D-8627-58A8F1405411}"/>
    <cellStyle name="Normal 665 2 3" xfId="2616" xr:uid="{2283CEEA-5052-4BBA-A1C4-24E5DEED01DD}"/>
    <cellStyle name="Normal 665 3" xfId="1225" xr:uid="{491D220F-0153-4E25-873C-095157F79541}"/>
    <cellStyle name="Normal 665 4" xfId="2256" xr:uid="{3CFE7CA2-506A-4661-BE2E-4E034480A40D}"/>
    <cellStyle name="Normal 665 5" xfId="3231" xr:uid="{C834F277-34C6-4F4E-AACB-0799C8F3D6CA}"/>
    <cellStyle name="Normal 667" xfId="158" xr:uid="{304B3A83-DFF1-4C89-B923-60DFE28F3FD8}"/>
    <cellStyle name="Normal 667 2" xfId="555" xr:uid="{B2F733D0-E743-4926-B75F-E9A49F14CDCF}"/>
    <cellStyle name="Normal 667 2 2" xfId="1586" xr:uid="{DEBEE6D6-22D2-421D-A43F-22AF1AE06051}"/>
    <cellStyle name="Normal 667 2 3" xfId="2617" xr:uid="{AE3C43EA-E415-4C39-A850-C5BBDD31AED5}"/>
    <cellStyle name="Normal 667 3" xfId="1226" xr:uid="{E8956AA9-0D56-44C3-A1F6-DF4203F37950}"/>
    <cellStyle name="Normal 667 4" xfId="2257" xr:uid="{D5FA63D0-A7D4-43E8-B8E2-12B45EA9689D}"/>
    <cellStyle name="Normal 667 5" xfId="3232" xr:uid="{50657EFF-4E90-4CFF-BD7E-F28BBE18978A}"/>
    <cellStyle name="Normal 673" xfId="161" xr:uid="{3E4FD515-92F2-43E0-8C15-1CEDD5A2D83E}"/>
    <cellStyle name="Normal 673 2" xfId="558" xr:uid="{F0CA2B05-3807-464E-95F5-B73D056741BF}"/>
    <cellStyle name="Normal 673 2 2" xfId="1589" xr:uid="{19C78909-7617-4DFF-B475-DF0236FA4B49}"/>
    <cellStyle name="Normal 673 2 3" xfId="2620" xr:uid="{267C8C8D-B20F-4050-BC5B-7C91C849B690}"/>
    <cellStyle name="Normal 673 3" xfId="1229" xr:uid="{E683CF72-329A-4FCD-A1BC-42DF2B83C7E1}"/>
    <cellStyle name="Normal 673 4" xfId="2260" xr:uid="{9D1E4682-53DC-4438-AA4B-3E697DEE5CB5}"/>
    <cellStyle name="Normal 673 5" xfId="3235" xr:uid="{AC3F3809-35E8-49BF-9ABE-EF342FF9EF3A}"/>
    <cellStyle name="Normal 674" xfId="162" xr:uid="{401793B8-87D3-46BB-A8AD-863623E0401D}"/>
    <cellStyle name="Normal 674 2" xfId="559" xr:uid="{80C9177A-4A81-4D84-8FC6-29EF47E21E7B}"/>
    <cellStyle name="Normal 674 2 2" xfId="1590" xr:uid="{9486D690-BA1B-4C03-9E7E-34687518F149}"/>
    <cellStyle name="Normal 674 2 3" xfId="2621" xr:uid="{AC16D8A0-65D0-4C97-94CE-B1BD6C46D3E4}"/>
    <cellStyle name="Normal 674 3" xfId="1230" xr:uid="{910295E4-6AD1-4CA0-9D68-95428C7C8072}"/>
    <cellStyle name="Normal 674 4" xfId="2261" xr:uid="{72780D04-97C8-43FE-ABC9-A04961C1ED71}"/>
    <cellStyle name="Normal 674 5" xfId="3236" xr:uid="{9DA1FEBB-1C39-44C8-B964-722471E6101A}"/>
    <cellStyle name="Normal 675" xfId="163" xr:uid="{F9539FA7-0EBE-41FB-98FF-BDEED551DC68}"/>
    <cellStyle name="Normal 675 2" xfId="560" xr:uid="{1E24F582-D62B-4C73-96BA-471625E639B9}"/>
    <cellStyle name="Normal 675 2 2" xfId="1591" xr:uid="{EC7B5D2C-B4E9-4A68-8AC0-C99D59384C03}"/>
    <cellStyle name="Normal 675 2 3" xfId="2622" xr:uid="{3C80A46E-3130-49D3-9158-1A83ECF89235}"/>
    <cellStyle name="Normal 675 3" xfId="1231" xr:uid="{2E2C6D62-2D16-4FEB-8941-A19836AFCE05}"/>
    <cellStyle name="Normal 675 4" xfId="2262" xr:uid="{110A4B56-EEA3-4440-9010-686CAA7F6DD4}"/>
    <cellStyle name="Normal 675 5" xfId="3237" xr:uid="{CBBD0698-91D7-474A-85D9-82B5A9AB4A9E}"/>
    <cellStyle name="Normal 676" xfId="164" xr:uid="{A4DCCBE2-591C-4982-82C2-5D3BA5C651E9}"/>
    <cellStyle name="Normal 676 2" xfId="561" xr:uid="{407BAFFD-74B1-412B-A621-3AF86CEEF89F}"/>
    <cellStyle name="Normal 676 2 2" xfId="1592" xr:uid="{7C41A4E0-08C5-4E49-9EFD-6FAB6F8FAA41}"/>
    <cellStyle name="Normal 676 2 3" xfId="2623" xr:uid="{093A98DF-B3B2-4642-9AEF-A9D81DCBD166}"/>
    <cellStyle name="Normal 676 3" xfId="1232" xr:uid="{779ACED2-4274-4A7D-8F1A-B6868E3442B7}"/>
    <cellStyle name="Normal 676 4" xfId="2263" xr:uid="{6BB24ED7-506F-4AD2-98C7-F57058AEE132}"/>
    <cellStyle name="Normal 676 5" xfId="3238" xr:uid="{DF4149E9-262A-4E43-B763-AABCDDC21D87}"/>
    <cellStyle name="Normal 677" xfId="168" xr:uid="{52751757-4CC3-4B9C-B8D1-4D25B0C51B5B}"/>
    <cellStyle name="Normal 677 2" xfId="565" xr:uid="{E7DBAB6B-8B87-4D9B-99F7-F269B383C191}"/>
    <cellStyle name="Normal 677 2 2" xfId="1596" xr:uid="{0A298DB1-1E7F-4E5D-B021-AC407AAD611B}"/>
    <cellStyle name="Normal 677 2 3" xfId="2627" xr:uid="{22698686-7511-498B-BE7E-C8BA963B3ED2}"/>
    <cellStyle name="Normal 677 3" xfId="1236" xr:uid="{A630E908-4921-4FD2-8BD7-6A28C3D0B027}"/>
    <cellStyle name="Normal 677 4" xfId="2267" xr:uid="{7DA54A70-8F30-49A2-AADF-2FE10CEA065E}"/>
    <cellStyle name="Normal 677 5" xfId="3242" xr:uid="{8CC2D9E7-6395-4343-9B6F-44D756223704}"/>
    <cellStyle name="Normal 678" xfId="169" xr:uid="{FFE7C2B4-7E9A-4DE6-8DEE-DA0FD191FC71}"/>
    <cellStyle name="Normal 678 2" xfId="566" xr:uid="{C9949951-4D14-4FAC-9F0F-48967DC594AB}"/>
    <cellStyle name="Normal 678 2 2" xfId="1597" xr:uid="{F0E89764-18D8-480E-B844-9086DA0F0E66}"/>
    <cellStyle name="Normal 678 2 3" xfId="2628" xr:uid="{0A5CC925-72C7-40AA-AF05-8C023106941C}"/>
    <cellStyle name="Normal 678 3" xfId="1237" xr:uid="{A2B0AE5E-99BD-4E4A-99B1-F4B08F12F705}"/>
    <cellStyle name="Normal 678 4" xfId="2268" xr:uid="{A047C444-7CEC-4355-B7DE-1DFAA0F100E7}"/>
    <cellStyle name="Normal 678 5" xfId="3243" xr:uid="{7A07AF9F-94F0-47E2-9E07-DB6B3BC307FE}"/>
    <cellStyle name="Normal 679" xfId="170" xr:uid="{038ADBB7-7712-4E19-B799-1EDB430C81E3}"/>
    <cellStyle name="Normal 679 2" xfId="567" xr:uid="{CB888BD2-D39D-4113-8E18-5EA4E257A73E}"/>
    <cellStyle name="Normal 679 2 2" xfId="1598" xr:uid="{09A5DD08-10D7-4687-A3D9-447365595CAE}"/>
    <cellStyle name="Normal 679 2 3" xfId="2629" xr:uid="{2213979B-8EC7-420C-AC67-22CF521DACA2}"/>
    <cellStyle name="Normal 679 3" xfId="1238" xr:uid="{4AE29CA8-131A-44FA-A87F-CD3AB67D6FBD}"/>
    <cellStyle name="Normal 679 4" xfId="2269" xr:uid="{B7192F6B-A866-4147-9809-0299AF18691E}"/>
    <cellStyle name="Normal 679 5" xfId="3244" xr:uid="{0B67B606-2CAB-4075-A0A3-446517DD52F7}"/>
    <cellStyle name="Normal 684" xfId="175" xr:uid="{75624383-D0CA-4E32-8CE3-90A0097AF898}"/>
    <cellStyle name="Normal 684 2" xfId="572" xr:uid="{2744A60B-E7CA-40FD-9F3A-34AE72F33251}"/>
    <cellStyle name="Normal 684 2 2" xfId="1603" xr:uid="{BBBDB576-28C3-4BE7-89F6-C9BCA6BA52CD}"/>
    <cellStyle name="Normal 684 2 3" xfId="2634" xr:uid="{746405A0-D5B0-4998-AC4A-3B61227C3C91}"/>
    <cellStyle name="Normal 684 3" xfId="1243" xr:uid="{84E5C07A-0CC4-433E-A2E9-2BA228605910}"/>
    <cellStyle name="Normal 684 4" xfId="2274" xr:uid="{0A0A4DD6-506E-4D10-81EC-93D1A8CF8E76}"/>
    <cellStyle name="Normal 684 5" xfId="3249" xr:uid="{78D15B5E-83CB-4C9A-A64D-539C9D2B3A7E}"/>
    <cellStyle name="Normal 7" xfId="52" xr:uid="{00000000-0005-0000-0000-000045000000}"/>
    <cellStyle name="Normal 7 2" xfId="249" xr:uid="{B7330C6B-4E0C-48D7-A576-035BFF8F7656}"/>
    <cellStyle name="Normal 7 3" xfId="222" xr:uid="{89483111-1302-4227-9B51-12E80699FFD5}"/>
    <cellStyle name="Normal 7 4" xfId="1155" xr:uid="{F9C5F920-F600-4057-9557-8A40EFDDC06C}"/>
    <cellStyle name="Normal 7 5" xfId="2186" xr:uid="{88AE9FBF-E31C-4762-A18A-BECD9A84346B}"/>
    <cellStyle name="Normal 709" xfId="3552" xr:uid="{BD14620C-7F10-41EA-9C6B-60C2557E3793}"/>
    <cellStyle name="Normal 713" xfId="165" xr:uid="{D1A9CA1F-1F96-48D5-B646-6449AF90C27A}"/>
    <cellStyle name="Normal 713 2" xfId="562" xr:uid="{72B16D91-EFC6-41C2-A064-70292D51FBA9}"/>
    <cellStyle name="Normal 713 2 2" xfId="1593" xr:uid="{94460229-FA46-4ADD-854B-331B6CC02AC8}"/>
    <cellStyle name="Normal 713 2 3" xfId="2624" xr:uid="{87EC721B-91C9-4276-B6B4-99B1868D6E22}"/>
    <cellStyle name="Normal 713 3" xfId="1233" xr:uid="{FADA673A-5036-47F6-B891-8A376697F65A}"/>
    <cellStyle name="Normal 713 4" xfId="2264" xr:uid="{7A959EFD-E269-4D1F-8F61-6BB960519C71}"/>
    <cellStyle name="Normal 713 5" xfId="3239" xr:uid="{510700F6-D918-462A-8B61-36E687AA9767}"/>
    <cellStyle name="Normal 714" xfId="166" xr:uid="{528D8DFE-73D1-4B70-ACE3-FCD23068A03C}"/>
    <cellStyle name="Normal 714 2" xfId="563" xr:uid="{CDC23B25-53C9-4A06-8627-E0DB8BD78B90}"/>
    <cellStyle name="Normal 714 2 2" xfId="1594" xr:uid="{9347ECCE-9430-4FB1-A818-63D6DD38AB9D}"/>
    <cellStyle name="Normal 714 2 3" xfId="2625" xr:uid="{DB071C69-1738-4C8D-847C-B42CC22EC7A4}"/>
    <cellStyle name="Normal 714 3" xfId="1234" xr:uid="{60F437E9-F6DC-4B58-9C18-622602F76C02}"/>
    <cellStyle name="Normal 714 4" xfId="2265" xr:uid="{F1DB961D-7EC5-4FBF-A416-2CE4453302E5}"/>
    <cellStyle name="Normal 714 5" xfId="3240" xr:uid="{7BC50A96-5A8C-4697-84E9-926F1A4560C5}"/>
    <cellStyle name="Normal 715" xfId="167" xr:uid="{DE0F1C98-8A38-4B1B-8865-6E9B29E60491}"/>
    <cellStyle name="Normal 715 2" xfId="564" xr:uid="{E4CC4D58-969B-4E61-807E-E5044B7989FD}"/>
    <cellStyle name="Normal 715 2 2" xfId="1595" xr:uid="{7458DC36-0881-4A79-8484-485B9E7A879A}"/>
    <cellStyle name="Normal 715 2 3" xfId="2626" xr:uid="{2E08C849-2E58-4666-99C8-E8144F69DD65}"/>
    <cellStyle name="Normal 715 3" xfId="1235" xr:uid="{D8053BA8-C919-4C5E-941B-0F889B61544A}"/>
    <cellStyle name="Normal 715 4" xfId="2266" xr:uid="{887E9071-19BB-42B0-ABB8-9DD061896C14}"/>
    <cellStyle name="Normal 715 5" xfId="3241" xr:uid="{832878F6-34B1-46B4-B250-B7AEA61AB021}"/>
    <cellStyle name="Normal 744" xfId="185" xr:uid="{48DD849E-EBC3-4291-894C-9E29BAAA2FF3}"/>
    <cellStyle name="Normal 744 2" xfId="582" xr:uid="{D44039AC-929A-48E0-9A2C-CF4A05C09685}"/>
    <cellStyle name="Normal 744 2 2" xfId="1613" xr:uid="{66CEC56D-97EC-4638-8B0D-0D99085A7E96}"/>
    <cellStyle name="Normal 744 2 3" xfId="2644" xr:uid="{5A6897C1-D878-4C57-8266-920654348FE1}"/>
    <cellStyle name="Normal 744 3" xfId="1253" xr:uid="{37B7BFB6-0189-4F33-AFD9-6BB82A43E251}"/>
    <cellStyle name="Normal 744 4" xfId="2284" xr:uid="{440B0F0B-935E-420C-B726-58A82F4D19F8}"/>
    <cellStyle name="Normal 744 5" xfId="3259" xr:uid="{12CE10B4-8835-44CC-B146-0659631184F8}"/>
    <cellStyle name="Normal 8" xfId="53" xr:uid="{00000000-0005-0000-0000-000046000000}"/>
    <cellStyle name="Normal 8 2" xfId="231" xr:uid="{99F181F4-13B4-4DEC-9FA9-AC3BA7380F79}"/>
    <cellStyle name="Normal 8 3" xfId="1156" xr:uid="{FC22BCD4-9323-472F-84B8-C50178368057}"/>
    <cellStyle name="Normal 8 4" xfId="2187" xr:uid="{030331A2-8FAF-4305-B5EF-7695D225A37D}"/>
    <cellStyle name="Normal 802" xfId="191" xr:uid="{47410942-C588-4A6A-9809-0100DEB41488}"/>
    <cellStyle name="Normal 802 2" xfId="586" xr:uid="{1104D0BD-5638-471E-9F21-686B09ACC35C}"/>
    <cellStyle name="Normal 802 2 2" xfId="1617" xr:uid="{9937FCC3-D1EF-496D-AACA-AEA16F352DB2}"/>
    <cellStyle name="Normal 802 2 3" xfId="2648" xr:uid="{117A04CD-3E15-4A99-A986-457577F4E697}"/>
    <cellStyle name="Normal 802 3" xfId="1258" xr:uid="{C9EF0ABD-A8B5-4200-8250-DB738F11F82D}"/>
    <cellStyle name="Normal 802 4" xfId="2289" xr:uid="{2094D7DD-3593-49B2-8631-ED45F2BDC464}"/>
    <cellStyle name="Normal 802 5" xfId="3263" xr:uid="{72F25EC8-A448-4C65-BD0D-5CF972D5DBF9}"/>
    <cellStyle name="Normal 9" xfId="54" xr:uid="{00000000-0005-0000-0000-000047000000}"/>
    <cellStyle name="Normal 9 2" xfId="1157" xr:uid="{0AF971A9-B52B-439E-AC27-67BE14E192DA}"/>
    <cellStyle name="Normal 9 3" xfId="2188" xr:uid="{E11E0C31-F67D-4A23-853C-176377D44D0E}"/>
    <cellStyle name="Normal 944" xfId="129" xr:uid="{EDAB1D7A-81C0-4CC3-9B40-08BDFE98BC47}"/>
    <cellStyle name="Normal 944 2" xfId="526" xr:uid="{09A18CC3-8F66-4D2D-8B5D-5E27A1F08B41}"/>
    <cellStyle name="Normal 944 2 2" xfId="1557" xr:uid="{C7E8558B-83D0-4952-AEC8-9DA690E12DB8}"/>
    <cellStyle name="Normal 944 2 3" xfId="2588" xr:uid="{4A2E52CD-5EB5-47D0-982D-18DBBC057453}"/>
    <cellStyle name="Normal 944 3" xfId="1197" xr:uid="{2F40258E-D1E5-40DD-BA3C-BCD767AD913D}"/>
    <cellStyle name="Normal 944 4" xfId="2228" xr:uid="{A81AA72E-02F2-40D9-85B0-11690B22B105}"/>
    <cellStyle name="Normal 944 5" xfId="3203" xr:uid="{2C33E7D7-54D5-4547-8F57-03621C6B2CCB}"/>
    <cellStyle name="Normal 947" xfId="131" xr:uid="{3746F4F1-DAF3-4469-B706-9FBF4ED5CBDE}"/>
    <cellStyle name="Normal 947 2" xfId="528" xr:uid="{BA1A557F-1F90-418F-BFC5-E08BFB2AEE99}"/>
    <cellStyle name="Normal 947 2 2" xfId="1559" xr:uid="{2C1312BD-2814-4A57-A1F8-5DB4DAFEA82E}"/>
    <cellStyle name="Normal 947 2 3" xfId="2590" xr:uid="{249AB256-8170-46B3-B62D-0D9C6F6163E3}"/>
    <cellStyle name="Normal 947 3" xfId="1199" xr:uid="{95A5186E-FDD2-4234-93F1-E4A74081A014}"/>
    <cellStyle name="Normal 947 4" xfId="2230" xr:uid="{947900B1-81C8-42E8-9A97-2998895A190D}"/>
    <cellStyle name="Normal 947 5" xfId="3205" xr:uid="{3CAB3D5D-DF3B-4F0A-A1F7-5B2B1206798A}"/>
    <cellStyle name="Normal 952" xfId="159" xr:uid="{B2B25D15-D364-46E9-9022-5AD8B4D57080}"/>
    <cellStyle name="Normal 952 2" xfId="556" xr:uid="{3ABFAEB5-2B9F-4223-9000-844AEEB59BE9}"/>
    <cellStyle name="Normal 952 2 2" xfId="1587" xr:uid="{F2F23B31-0E92-47D6-8E51-D45883C96B76}"/>
    <cellStyle name="Normal 952 2 3" xfId="2618" xr:uid="{F97C8EC1-A8A0-4DBB-A464-84CB62012673}"/>
    <cellStyle name="Normal 952 3" xfId="1227" xr:uid="{0A9A5A75-9F44-452A-A1F1-DF84EB5E3F3B}"/>
    <cellStyle name="Normal 952 4" xfId="2258" xr:uid="{05018BB8-049B-486D-AEE3-628FCA29DCAD}"/>
    <cellStyle name="Normal 952 5" xfId="3233" xr:uid="{01C5ADE3-D079-43E1-86F8-5CC1B4E2036F}"/>
    <cellStyle name="Normal 957" xfId="171" xr:uid="{1582C61B-16D7-4D83-9A09-FED922BEEA7E}"/>
    <cellStyle name="Normal 957 2" xfId="568" xr:uid="{5B544E39-76A0-4ED6-818D-A4B80DD970C0}"/>
    <cellStyle name="Normal 957 2 2" xfId="1599" xr:uid="{6011DE2F-904F-44A4-BD01-13D1C4BE43CE}"/>
    <cellStyle name="Normal 957 2 3" xfId="2630" xr:uid="{24BD1EAF-ABCA-4702-BCBB-F3EDEC836746}"/>
    <cellStyle name="Normal 957 3" xfId="1239" xr:uid="{0B9AC847-E3C0-437B-BA18-FBFA63009CF2}"/>
    <cellStyle name="Normal 957 4" xfId="2270" xr:uid="{2C09FEB4-0906-44D2-AC7D-A6C2DDA34ED0}"/>
    <cellStyle name="Normal 957 5" xfId="3245" xr:uid="{ECFADDD4-3C18-47C2-8943-B53678E61048}"/>
    <cellStyle name="Normal 958" xfId="172" xr:uid="{1F557B4F-60DC-4935-8D04-C8E280430FB2}"/>
    <cellStyle name="Normal 958 2" xfId="569" xr:uid="{3A9D3422-61F8-4F8C-A733-5CC52D66D054}"/>
    <cellStyle name="Normal 958 2 2" xfId="1600" xr:uid="{DD0E6F99-FC76-4209-AED9-DAE64A34E8C2}"/>
    <cellStyle name="Normal 958 2 3" xfId="2631" xr:uid="{415E4902-498E-42D3-85EB-E39382F3BA1D}"/>
    <cellStyle name="Normal 958 3" xfId="1240" xr:uid="{26B5AAD3-A94C-4A13-83F4-4ED4E806B5A3}"/>
    <cellStyle name="Normal 958 4" xfId="2271" xr:uid="{A8AB0AEC-2A2E-4147-A9B1-17D931B05B20}"/>
    <cellStyle name="Normal 958 5" xfId="3246" xr:uid="{4B91FA71-10B0-4370-8428-FE3067704D8A}"/>
    <cellStyle name="Normal 959" xfId="173" xr:uid="{794E4779-029C-4050-92B0-F81B39213293}"/>
    <cellStyle name="Normal 959 2" xfId="570" xr:uid="{B657C563-5336-4DC1-B84B-514BD4CA9597}"/>
    <cellStyle name="Normal 959 2 2" xfId="1601" xr:uid="{CBBE08FB-A4BE-4C5A-B406-09154234C5BE}"/>
    <cellStyle name="Normal 959 2 3" xfId="2632" xr:uid="{60AD3759-77FB-420A-A165-3FE3036726C2}"/>
    <cellStyle name="Normal 959 3" xfId="1241" xr:uid="{32ADDE78-60C1-48C8-AAF1-DEF903C31381}"/>
    <cellStyle name="Normal 959 4" xfId="2272" xr:uid="{8EE29A73-3148-4BEF-9F5B-4B985EBD6F0D}"/>
    <cellStyle name="Normal 959 5" xfId="3247" xr:uid="{E92155BD-2BC1-4048-94FD-034ED331E63F}"/>
    <cellStyle name="Normal 960" xfId="174" xr:uid="{D3738562-660E-40D2-B662-97DCB7E342C0}"/>
    <cellStyle name="Normal 960 2" xfId="571" xr:uid="{B26126D1-A023-470F-A386-2621029CCD9D}"/>
    <cellStyle name="Normal 960 2 2" xfId="1602" xr:uid="{428D851A-120E-4E47-BC5E-85278B30E93F}"/>
    <cellStyle name="Normal 960 2 3" xfId="2633" xr:uid="{69C2F97E-DDDB-4D57-BA38-C41F979E3899}"/>
    <cellStyle name="Normal 960 3" xfId="1242" xr:uid="{F8E264AE-50C4-42DE-846C-9BB28F3A5AE7}"/>
    <cellStyle name="Normal 960 4" xfId="2273" xr:uid="{4388766E-12F5-4D74-946A-A60652E5A804}"/>
    <cellStyle name="Normal 960 5" xfId="3248" xr:uid="{66DD4B02-A499-4A2C-B94E-2DDD7293E6E1}"/>
    <cellStyle name="Normal 961" xfId="176" xr:uid="{920AE1E3-38C8-434F-8CD5-E0C599E6E395}"/>
    <cellStyle name="Normal 961 2" xfId="573" xr:uid="{969C7242-4043-493E-9BD4-F37EA53AFA9A}"/>
    <cellStyle name="Normal 961 2 2" xfId="1604" xr:uid="{DF5B6B4C-6D1E-4319-A26F-FF5F9ADF4884}"/>
    <cellStyle name="Normal 961 2 3" xfId="2635" xr:uid="{B3F1D89F-72B5-4423-9EA4-F1AF6731F2C3}"/>
    <cellStyle name="Normal 961 3" xfId="1244" xr:uid="{B517B274-8F89-4441-9790-9CF81480EE9E}"/>
    <cellStyle name="Normal 961 4" xfId="2275" xr:uid="{5E07FFFA-0405-435B-A4DB-F937E71477D8}"/>
    <cellStyle name="Normal 961 5" xfId="3250" xr:uid="{20AA60A5-D5D6-4ECD-992C-427845B14683}"/>
    <cellStyle name="Normal 962" xfId="177" xr:uid="{EAE156F1-F3B8-4649-88D8-3C4FE87AA7D0}"/>
    <cellStyle name="Normal 962 2" xfId="574" xr:uid="{95827948-2811-447A-9211-C9FDB92D5391}"/>
    <cellStyle name="Normal 962 2 2" xfId="1605" xr:uid="{902B55B8-742C-4835-9CAF-B35E6C523C1D}"/>
    <cellStyle name="Normal 962 2 3" xfId="2636" xr:uid="{C728C7C1-629F-4FA1-8CD1-027A8A67DB01}"/>
    <cellStyle name="Normal 962 3" xfId="1245" xr:uid="{1878FA61-28A0-41AE-A76E-20B33D5AF017}"/>
    <cellStyle name="Normal 962 4" xfId="2276" xr:uid="{D0FC715E-42FC-47EC-9EF0-E2BF1103A677}"/>
    <cellStyle name="Normal 962 5" xfId="3251" xr:uid="{E930C9A5-AC51-475E-91E1-DB7BFE3F05FC}"/>
    <cellStyle name="Normal 963" xfId="178" xr:uid="{1A5E40E7-6196-4F88-B883-40E87BF1F6EC}"/>
    <cellStyle name="Normal 963 2" xfId="575" xr:uid="{B3032514-B0ED-429B-A9EF-46EB02B24D1D}"/>
    <cellStyle name="Normal 963 2 2" xfId="1606" xr:uid="{6C88E0E3-A867-4779-8BDE-ED7B70FF5F0A}"/>
    <cellStyle name="Normal 963 2 3" xfId="2637" xr:uid="{C35E30F3-ADC6-4E95-BB43-61593BE8B5FE}"/>
    <cellStyle name="Normal 963 3" xfId="1246" xr:uid="{81B05075-106D-434D-8231-3C7444A211CA}"/>
    <cellStyle name="Normal 963 4" xfId="2277" xr:uid="{B27B905E-F0ED-4D29-B410-0FC7899812E6}"/>
    <cellStyle name="Normal 963 5" xfId="3252" xr:uid="{0184D804-D00F-4697-A531-D93B8CE77096}"/>
    <cellStyle name="Normal 964" xfId="180" xr:uid="{25EAF77E-9B4F-4E8B-8419-9F67882312A1}"/>
    <cellStyle name="Normal 964 2" xfId="577" xr:uid="{A9A05AEF-6271-4586-BF87-2AD79BD77F71}"/>
    <cellStyle name="Normal 964 2 2" xfId="1608" xr:uid="{E3424264-8A5A-421C-8F4A-F4972572FCB2}"/>
    <cellStyle name="Normal 964 2 3" xfId="2639" xr:uid="{E864FAA9-B94E-4C66-9DB9-F0C88E814BD8}"/>
    <cellStyle name="Normal 964 3" xfId="1248" xr:uid="{B7735C6A-44B8-4ADE-AA9E-9E87356BFF57}"/>
    <cellStyle name="Normal 964 4" xfId="2279" xr:uid="{8051FC65-4EA4-45AA-A5C1-7C339C8770A0}"/>
    <cellStyle name="Normal 964 5" xfId="3254" xr:uid="{F3406041-9103-4CB3-A4C3-57AB96A006E5}"/>
    <cellStyle name="Normal 965" xfId="181" xr:uid="{B2D4097E-6B77-402B-A0AD-055AB9E83F3F}"/>
    <cellStyle name="Normal 965 2" xfId="578" xr:uid="{C1B4A8F3-BDF1-4E74-B7D2-842EB6F096CE}"/>
    <cellStyle name="Normal 965 2 2" xfId="1609" xr:uid="{FA635DF0-1290-4BB1-8892-6D9F14148429}"/>
    <cellStyle name="Normal 965 2 3" xfId="2640" xr:uid="{5ADE96E5-32B8-4D67-8422-E904190E0D7F}"/>
    <cellStyle name="Normal 965 3" xfId="1249" xr:uid="{7E8E6184-31D1-436C-B676-AC7478D5C3C5}"/>
    <cellStyle name="Normal 965 4" xfId="2280" xr:uid="{66B6C33D-272C-428E-9C0E-49649C092D5F}"/>
    <cellStyle name="Normal 965 5" xfId="3255" xr:uid="{1B083716-DE89-4663-90DD-5E5EEDFF2711}"/>
    <cellStyle name="Normal 966" xfId="182" xr:uid="{AFE7BA06-FE8F-4258-8379-25018446D44F}"/>
    <cellStyle name="Normal 966 2" xfId="579" xr:uid="{F72A80B6-0D11-4E6A-B4CC-087DA9160B6B}"/>
    <cellStyle name="Normal 966 2 2" xfId="1610" xr:uid="{1EB59563-974E-4BB1-B518-0A482EDF2985}"/>
    <cellStyle name="Normal 966 2 3" xfId="2641" xr:uid="{7816C38B-0D76-483E-9A7A-2A3CF608815F}"/>
    <cellStyle name="Normal 966 3" xfId="1250" xr:uid="{502566B1-D3A6-413F-B4CD-D93F264C9ACD}"/>
    <cellStyle name="Normal 966 4" xfId="2281" xr:uid="{EF6B3E76-8889-4E6F-B5B2-1773F4BC305F}"/>
    <cellStyle name="Normal 966 5" xfId="3256" xr:uid="{39404C17-C558-4A23-9857-F15252277319}"/>
    <cellStyle name="Normal 967" xfId="183" xr:uid="{79F8F2DA-0D22-4EDC-81C8-689B3FDF53B7}"/>
    <cellStyle name="Normal 967 2" xfId="580" xr:uid="{9D0F29B4-50E2-4CE0-B8CE-67B6478DD309}"/>
    <cellStyle name="Normal 967 2 2" xfId="1611" xr:uid="{47F0B23E-501A-431B-9665-9A7A8988BBC9}"/>
    <cellStyle name="Normal 967 2 3" xfId="2642" xr:uid="{999EF244-2D78-4764-BD44-CE88CCD8B464}"/>
    <cellStyle name="Normal 967 3" xfId="1251" xr:uid="{6EE561D0-B538-4E03-850F-58B5EB9E7CC8}"/>
    <cellStyle name="Normal 967 4" xfId="2282" xr:uid="{C1607E93-4123-4085-A009-9B1D62375A69}"/>
    <cellStyle name="Normal 967 5" xfId="3257" xr:uid="{34EF55B9-189A-4665-860D-BA42B731B65D}"/>
    <cellStyle name="Normal 971" xfId="152" xr:uid="{57F0DE18-8EC9-4BD0-930D-3663A136AD11}"/>
    <cellStyle name="Normal 971 2" xfId="549" xr:uid="{05748860-C6ED-4234-81A6-6E1475BD03DA}"/>
    <cellStyle name="Normal 971 2 2" xfId="1580" xr:uid="{D38E0F05-4145-4B48-881C-B37AA88B37C5}"/>
    <cellStyle name="Normal 971 2 3" xfId="2611" xr:uid="{95D1392B-6F14-45E2-AD0E-360E01CD6625}"/>
    <cellStyle name="Normal 971 3" xfId="1220" xr:uid="{E46A4395-ED35-4179-BB7A-5091E94C5B83}"/>
    <cellStyle name="Normal 971 4" xfId="2251" xr:uid="{7F80B473-3CA5-40A0-92F0-05A1ED3D7346}"/>
    <cellStyle name="Normal 971 5" xfId="3226" xr:uid="{D68AF38E-6FB7-4647-B8D3-E484A1EB5692}"/>
    <cellStyle name="Normal 986" xfId="149" xr:uid="{BB7019F9-E26E-4291-B477-0814E01A38E5}"/>
    <cellStyle name="Normal 986 2" xfId="546" xr:uid="{2E39BA87-F15A-4F0B-9E80-683D952E36FE}"/>
    <cellStyle name="Normal 986 2 2" xfId="1577" xr:uid="{4EF9108F-4944-4984-B5F9-DBB1EF3ADC3E}"/>
    <cellStyle name="Normal 986 2 3" xfId="2608" xr:uid="{2996C65A-D3CE-4DB4-BAD9-E1E14701CB83}"/>
    <cellStyle name="Normal 986 3" xfId="1217" xr:uid="{C834A4C2-7309-4F17-82C1-DFCA3CDDF685}"/>
    <cellStyle name="Normal 986 4" xfId="2248" xr:uid="{DFA3A7EC-807E-425A-9364-76211892933E}"/>
    <cellStyle name="Normal 986 5" xfId="3223" xr:uid="{08E186CF-4653-4956-88CF-09222C82FF9A}"/>
    <cellStyle name="Notas 2" xfId="367" xr:uid="{C9C4AA48-C903-4675-9B88-7A223A63FD34}"/>
    <cellStyle name="Notas 2 2" xfId="1405" xr:uid="{A915CF92-E8EF-416F-A39D-A43CCDDE7175}"/>
    <cellStyle name="Notas 2 3" xfId="2436" xr:uid="{0A7F6C16-34DB-4570-A418-A3FA582BE16F}"/>
    <cellStyle name="Notas 3" xfId="727" xr:uid="{809744F1-0620-438B-809E-0B199D54F23F}"/>
    <cellStyle name="Notas 3 2" xfId="1758" xr:uid="{FB6C5551-8CD7-43F2-98AA-BF71FD568A16}"/>
    <cellStyle name="Notas 3 3" xfId="2789" xr:uid="{D01272F8-F93C-42D0-8135-D0A0E96A082F}"/>
    <cellStyle name="Porcentaje 2" xfId="218" xr:uid="{12B8E9AB-49AF-4B0E-BC1B-30792964F53A}"/>
    <cellStyle name="Porcentaje 2 2" xfId="597" xr:uid="{F0426D84-CD7A-473A-A1F3-244D3148D6F0}"/>
    <cellStyle name="Porcentaje 2 2 2" xfId="1628" xr:uid="{CF8B9BF3-C754-43B0-860B-4A2F4579717D}"/>
    <cellStyle name="Porcentaje 2 2 3" xfId="2659" xr:uid="{2B987FEE-DEFD-4578-A428-50EA74A394DC}"/>
    <cellStyle name="Porcentaje 2 2 4" xfId="3587" xr:uid="{3BF9FD0C-3D6B-42EB-B370-69D146194400}"/>
    <cellStyle name="Porcentaje 2 3" xfId="1273" xr:uid="{2F69F181-EC42-4508-BD47-990E0A084EBC}"/>
    <cellStyle name="Porcentaje 2 3 2" xfId="3554" xr:uid="{EA06C602-C9D3-4D76-B43C-03F172A242BD}"/>
    <cellStyle name="Porcentaje 2 4" xfId="2304" xr:uid="{D4BBE4FA-2917-4982-846E-E2275A73A3B6}"/>
    <cellStyle name="Porcentaje 2 5" xfId="3287" xr:uid="{A92C747C-4B4F-4AD7-9AE9-61A454E1374E}"/>
    <cellStyle name="Porcentaje 3" xfId="379" xr:uid="{CCAEA6E2-5FEB-40DB-8F33-8A28ED429566}"/>
    <cellStyle name="Porcentaje 3 2" xfId="3553" xr:uid="{24414E23-2F7A-4DD1-BC8D-AC4A712CF4E7}"/>
    <cellStyle name="Porcentaje 4" xfId="301" xr:uid="{4381F133-786D-4285-AACA-FCE73D27FCC2}"/>
    <cellStyle name="Porcentaje 5" xfId="125" xr:uid="{8B989EC9-451D-45F2-B124-D61235E1CB23}"/>
    <cellStyle name="Porcentaje 5 2" xfId="1193" xr:uid="{22480933-58CC-4AE5-A443-7C0D19601558}"/>
    <cellStyle name="Porcentaje 5 3" xfId="2224" xr:uid="{E11E19A0-81EF-4CD3-938A-81368E5A40DF}"/>
    <cellStyle name="Porcentaje 6" xfId="522" xr:uid="{420E57AF-F70C-4080-933B-84CBFD21F41F}"/>
    <cellStyle name="Porcentaje 6 2" xfId="1553" xr:uid="{F39FC48B-DB2D-4A19-A4A0-3E80D836DBBC}"/>
    <cellStyle name="Porcentaje 6 3" xfId="2584" xr:uid="{3F55F65F-D774-4F7C-B43E-95F67E76F77C}"/>
    <cellStyle name="Porcentaje 7" xfId="3199" xr:uid="{CC4A7302-3A26-4AF8-B562-0B67F99D3547}"/>
    <cellStyle name="Salida" xfId="85" builtinId="21" customBuiltin="1"/>
    <cellStyle name="TableStyleLight1" xfId="225" xr:uid="{92FFEAFC-8BEA-40F8-BCFE-D48394595795}"/>
    <cellStyle name="Texto de advertencia" xfId="89" builtinId="11" customBuiltin="1"/>
    <cellStyle name="Texto explicativo" xfId="90" builtinId="53" customBuiltin="1"/>
    <cellStyle name="Título" xfId="76" builtinId="15" customBuiltin="1"/>
    <cellStyle name="Título 2" xfId="78" builtinId="17" customBuiltin="1"/>
    <cellStyle name="Título 3" xfId="79" builtinId="18" customBuiltin="1"/>
    <cellStyle name="Total" xfId="91" builtinId="25" customBuiltin="1"/>
  </cellStyles>
  <dxfs count="0"/>
  <tableStyles count="1" defaultTableStyle="TableStyleMedium9" defaultPivotStyle="PivotStyleLight16">
    <tableStyle name="Invisible" pivot="0" table="0" count="0" xr9:uid="{8A8D1C7E-6CBD-468B-82D2-880FF391089A}"/>
  </tableStyles>
  <colors>
    <mruColors>
      <color rgb="FF66FFFF"/>
      <color rgb="FFFFFF66"/>
      <color rgb="FFFF0066"/>
      <color rgb="FFFF66FF"/>
      <color rgb="FF00FF00"/>
      <color rgb="FF009999"/>
      <color rgb="FFCC3399"/>
      <color rgb="FF99FF66"/>
      <color rgb="FF00CC99"/>
      <color rgb="FF99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11"/>
  <dimension ref="A1:XFA89"/>
  <sheetViews>
    <sheetView showGridLines="0" tabSelected="1" topLeftCell="A49" zoomScaleNormal="100" workbookViewId="0">
      <selection activeCell="H65" sqref="H64:H65"/>
    </sheetView>
  </sheetViews>
  <sheetFormatPr baseColWidth="10" defaultColWidth="9.140625" defaultRowHeight="12.75" x14ac:dyDescent="0.2"/>
  <cols>
    <col min="1" max="1" width="5.7109375" style="44" customWidth="1"/>
    <col min="2" max="2" width="68.85546875" style="42" bestFit="1" customWidth="1"/>
    <col min="3" max="3" width="18" style="16" bestFit="1" customWidth="1"/>
    <col min="4" max="4" width="15.42578125" style="43" bestFit="1" customWidth="1"/>
    <col min="5" max="5" width="12.42578125" style="44" bestFit="1" customWidth="1"/>
    <col min="6" max="6" width="13" style="42" customWidth="1"/>
    <col min="7" max="7" width="10.7109375" style="42" customWidth="1"/>
    <col min="8" max="8" width="19.42578125" style="45" bestFit="1" customWidth="1"/>
    <col min="9" max="9" width="11.7109375" style="44" bestFit="1" customWidth="1"/>
    <col min="10" max="16384" width="9.140625" style="44"/>
  </cols>
  <sheetData>
    <row r="1" spans="1:16381" ht="20.100000000000001" customHeight="1" x14ac:dyDescent="0.2">
      <c r="A1" s="41" t="s">
        <v>46</v>
      </c>
    </row>
    <row r="2" spans="1:16381" ht="20.100000000000001" customHeight="1" x14ac:dyDescent="0.2">
      <c r="A2" s="46"/>
    </row>
    <row r="3" spans="1:16381" ht="20.100000000000001" customHeight="1" x14ac:dyDescent="0.2">
      <c r="A3" s="46" t="s">
        <v>5</v>
      </c>
      <c r="C3" s="47">
        <v>44742</v>
      </c>
    </row>
    <row r="4" spans="1:16381" ht="20.100000000000001" customHeight="1" x14ac:dyDescent="0.2">
      <c r="A4" s="46" t="s">
        <v>6</v>
      </c>
      <c r="C4" s="1">
        <v>6850.05</v>
      </c>
    </row>
    <row r="5" spans="1:16381" ht="20.100000000000001" customHeight="1" x14ac:dyDescent="0.2">
      <c r="A5" s="48"/>
      <c r="B5" s="49"/>
      <c r="C5" s="50"/>
      <c r="D5" s="51"/>
      <c r="E5" s="52"/>
      <c r="F5" s="53"/>
      <c r="G5" s="53"/>
      <c r="H5" s="54"/>
      <c r="I5" s="52"/>
      <c r="J5" s="52"/>
      <c r="K5" s="52"/>
      <c r="L5" s="52"/>
      <c r="M5" s="52"/>
      <c r="N5" s="52"/>
      <c r="O5" s="52"/>
      <c r="P5" s="52"/>
      <c r="Q5" s="52"/>
      <c r="R5" s="52"/>
    </row>
    <row r="6" spans="1:16381" ht="20.100000000000001" customHeight="1" x14ac:dyDescent="0.2">
      <c r="A6" s="94" t="s">
        <v>1</v>
      </c>
      <c r="B6" s="94" t="s">
        <v>0</v>
      </c>
      <c r="C6" s="94" t="s">
        <v>8</v>
      </c>
      <c r="D6" s="94"/>
      <c r="E6" s="94"/>
      <c r="F6" s="92" t="s">
        <v>12</v>
      </c>
      <c r="G6" s="92" t="s">
        <v>13</v>
      </c>
    </row>
    <row r="7" spans="1:16381" ht="30" customHeight="1" thickBot="1" x14ac:dyDescent="0.25">
      <c r="A7" s="95"/>
      <c r="B7" s="95"/>
      <c r="C7" s="27" t="s">
        <v>11</v>
      </c>
      <c r="D7" s="28" t="s">
        <v>9</v>
      </c>
      <c r="E7" s="27" t="s">
        <v>10</v>
      </c>
      <c r="F7" s="93"/>
      <c r="G7" s="93"/>
    </row>
    <row r="8" spans="1:16381" ht="30" customHeight="1" x14ac:dyDescent="0.2">
      <c r="A8" s="29"/>
      <c r="B8" s="29" t="s">
        <v>25</v>
      </c>
      <c r="C8" s="29"/>
      <c r="D8" s="30"/>
      <c r="E8" s="29"/>
      <c r="F8" s="55"/>
      <c r="G8" s="55"/>
    </row>
    <row r="9" spans="1:16381" s="59" customFormat="1" ht="13.15" customHeight="1" x14ac:dyDescent="0.2">
      <c r="A9" s="56">
        <v>1</v>
      </c>
      <c r="B9" s="12" t="s">
        <v>30</v>
      </c>
      <c r="C9" s="13">
        <v>16437898315</v>
      </c>
      <c r="D9" s="13">
        <f>C9</f>
        <v>16437898315</v>
      </c>
      <c r="E9" s="89">
        <v>0</v>
      </c>
      <c r="F9" s="57" t="s">
        <v>20</v>
      </c>
      <c r="G9" s="57" t="s">
        <v>4</v>
      </c>
      <c r="H9" s="58"/>
    </row>
    <row r="10" spans="1:16381" s="59" customFormat="1" ht="13.15" customHeight="1" x14ac:dyDescent="0.2">
      <c r="A10" s="56"/>
      <c r="B10" s="12" t="s">
        <v>52</v>
      </c>
      <c r="C10" s="13">
        <v>2508505739</v>
      </c>
      <c r="D10" s="13">
        <f>C10</f>
        <v>2508505739</v>
      </c>
      <c r="E10" s="89">
        <v>0</v>
      </c>
      <c r="F10" s="57"/>
      <c r="G10" s="57"/>
      <c r="H10" s="58"/>
    </row>
    <row r="11" spans="1:16381" s="59" customFormat="1" ht="13.15" customHeight="1" x14ac:dyDescent="0.2">
      <c r="A11" s="56">
        <v>2</v>
      </c>
      <c r="B11" s="12" t="s">
        <v>47</v>
      </c>
      <c r="C11" s="13">
        <v>27061504690</v>
      </c>
      <c r="D11" s="60">
        <f>C11</f>
        <v>27061504690</v>
      </c>
      <c r="E11" s="17">
        <f>C11/$C$4</f>
        <v>3950555.7901037219</v>
      </c>
      <c r="F11" s="57" t="s">
        <v>20</v>
      </c>
      <c r="G11" s="57" t="s">
        <v>4</v>
      </c>
      <c r="H11" s="58"/>
    </row>
    <row r="12" spans="1:16381" s="59" customFormat="1" ht="13.15" customHeight="1" x14ac:dyDescent="0.2">
      <c r="A12" s="56"/>
      <c r="B12" s="12" t="s">
        <v>53</v>
      </c>
      <c r="C12" s="13">
        <v>2850846616.4475002</v>
      </c>
      <c r="D12" s="60">
        <f>C12</f>
        <v>2850846616.4475002</v>
      </c>
      <c r="E12" s="17">
        <f>C12/$C$4</f>
        <v>416178.95</v>
      </c>
      <c r="F12" s="57"/>
      <c r="G12" s="57"/>
      <c r="H12" s="58"/>
    </row>
    <row r="13" spans="1:16381" s="59" customFormat="1" ht="13.15" customHeight="1" x14ac:dyDescent="0.2">
      <c r="A13" s="56">
        <v>3</v>
      </c>
      <c r="B13" s="12" t="s">
        <v>44</v>
      </c>
      <c r="C13" s="13">
        <v>0</v>
      </c>
      <c r="D13" s="13">
        <v>0</v>
      </c>
      <c r="E13" s="89">
        <v>0</v>
      </c>
      <c r="F13" s="57" t="s">
        <v>20</v>
      </c>
      <c r="G13" s="57" t="s">
        <v>4</v>
      </c>
      <c r="H13" s="58"/>
    </row>
    <row r="14" spans="1:16381" s="59" customFormat="1" ht="13.15" customHeight="1" x14ac:dyDescent="0.2">
      <c r="A14" s="56">
        <v>4</v>
      </c>
      <c r="B14" s="12" t="s">
        <v>14</v>
      </c>
      <c r="C14" s="13">
        <v>80976015</v>
      </c>
      <c r="D14" s="13">
        <f>C14</f>
        <v>80976015</v>
      </c>
      <c r="E14" s="89">
        <v>0</v>
      </c>
      <c r="F14" s="57" t="s">
        <v>21</v>
      </c>
      <c r="G14" s="57" t="s">
        <v>4</v>
      </c>
      <c r="H14" s="58"/>
    </row>
    <row r="15" spans="1:16381" s="59" customFormat="1" ht="13.15" customHeight="1" x14ac:dyDescent="0.2">
      <c r="B15" s="12" t="s">
        <v>23</v>
      </c>
      <c r="C15" s="14">
        <v>4314119052</v>
      </c>
      <c r="D15" s="4">
        <f>C15</f>
        <v>4314119052</v>
      </c>
      <c r="E15" s="89">
        <v>0</v>
      </c>
      <c r="F15" s="11"/>
      <c r="G15" s="11"/>
      <c r="H15" s="58"/>
    </row>
    <row r="16" spans="1:16381" s="61" customFormat="1" ht="13.15" customHeight="1" x14ac:dyDescent="0.2">
      <c r="B16" s="12" t="s">
        <v>24</v>
      </c>
      <c r="C16" s="8">
        <v>-4183721395</v>
      </c>
      <c r="D16" s="5">
        <f>C16</f>
        <v>-4183721395</v>
      </c>
      <c r="E16" s="90">
        <v>0</v>
      </c>
      <c r="F16" s="62"/>
      <c r="G16" s="62"/>
      <c r="H16" s="63"/>
      <c r="I16" s="2"/>
      <c r="J16" s="2"/>
      <c r="K16" s="64"/>
      <c r="L16" s="3"/>
      <c r="M16" s="65"/>
      <c r="N16" s="63"/>
      <c r="O16" s="62"/>
      <c r="P16" s="63"/>
      <c r="Q16" s="2"/>
      <c r="R16" s="2"/>
      <c r="S16" s="64"/>
      <c r="T16" s="3"/>
      <c r="U16" s="65"/>
      <c r="V16" s="63"/>
      <c r="W16" s="62"/>
      <c r="X16" s="63"/>
      <c r="Y16" s="2"/>
      <c r="Z16" s="2"/>
      <c r="AA16" s="64"/>
      <c r="AB16" s="3"/>
      <c r="AC16" s="65"/>
      <c r="AD16" s="63"/>
      <c r="AE16" s="62"/>
      <c r="AF16" s="63"/>
      <c r="AG16" s="2"/>
      <c r="AH16" s="2"/>
      <c r="AI16" s="64"/>
      <c r="AJ16" s="3"/>
      <c r="AK16" s="65"/>
      <c r="AL16" s="63"/>
      <c r="AM16" s="62"/>
      <c r="AN16" s="63"/>
      <c r="AO16" s="2"/>
      <c r="AP16" s="2"/>
      <c r="AQ16" s="64"/>
      <c r="AR16" s="3"/>
      <c r="AS16" s="65"/>
      <c r="AT16" s="63"/>
      <c r="AU16" s="62"/>
      <c r="AV16" s="63"/>
      <c r="AW16" s="2"/>
      <c r="AX16" s="2"/>
      <c r="AY16" s="64"/>
      <c r="AZ16" s="3"/>
      <c r="BA16" s="65"/>
      <c r="BB16" s="63"/>
      <c r="BC16" s="62"/>
      <c r="BD16" s="63"/>
      <c r="BE16" s="2"/>
      <c r="BF16" s="2"/>
      <c r="BG16" s="64"/>
      <c r="BH16" s="3"/>
      <c r="BI16" s="65"/>
      <c r="BJ16" s="63"/>
      <c r="BK16" s="62"/>
      <c r="BL16" s="63"/>
      <c r="BM16" s="2"/>
      <c r="BN16" s="2"/>
      <c r="BO16" s="64"/>
      <c r="BP16" s="3"/>
      <c r="BQ16" s="65"/>
      <c r="BR16" s="63"/>
      <c r="BS16" s="62"/>
      <c r="BT16" s="63"/>
      <c r="BU16" s="2"/>
      <c r="BV16" s="2"/>
      <c r="BW16" s="64"/>
      <c r="BX16" s="3"/>
      <c r="BY16" s="65"/>
      <c r="BZ16" s="63"/>
      <c r="CA16" s="62"/>
      <c r="CB16" s="63"/>
      <c r="CC16" s="2"/>
      <c r="CD16" s="2"/>
      <c r="CE16" s="64"/>
      <c r="CF16" s="3"/>
      <c r="CG16" s="65"/>
      <c r="CH16" s="63"/>
      <c r="CI16" s="62"/>
      <c r="CJ16" s="63"/>
      <c r="CK16" s="2"/>
      <c r="CL16" s="2"/>
      <c r="CM16" s="64"/>
      <c r="CN16" s="3"/>
      <c r="CO16" s="65"/>
      <c r="CP16" s="63"/>
      <c r="CQ16" s="62"/>
      <c r="CR16" s="63"/>
      <c r="CS16" s="2"/>
      <c r="CT16" s="2"/>
      <c r="CU16" s="64"/>
      <c r="CV16" s="3"/>
      <c r="CW16" s="65"/>
      <c r="CX16" s="63"/>
      <c r="CY16" s="62"/>
      <c r="CZ16" s="63"/>
      <c r="DA16" s="2"/>
      <c r="DB16" s="2"/>
      <c r="DC16" s="64"/>
      <c r="DD16" s="3"/>
      <c r="DE16" s="65"/>
      <c r="DF16" s="63"/>
      <c r="DG16" s="62"/>
      <c r="DH16" s="63"/>
      <c r="DI16" s="2"/>
      <c r="DJ16" s="2"/>
      <c r="DK16" s="64"/>
      <c r="DL16" s="3"/>
      <c r="DM16" s="65"/>
      <c r="DN16" s="63"/>
      <c r="DO16" s="62"/>
      <c r="DP16" s="63"/>
      <c r="DQ16" s="2"/>
      <c r="DR16" s="2"/>
      <c r="DS16" s="64"/>
      <c r="DT16" s="3"/>
      <c r="DU16" s="65"/>
      <c r="DV16" s="63"/>
      <c r="DW16" s="62"/>
      <c r="DX16" s="63"/>
      <c r="DY16" s="2"/>
      <c r="DZ16" s="2"/>
      <c r="EA16" s="64"/>
      <c r="EB16" s="3"/>
      <c r="EC16" s="65"/>
      <c r="ED16" s="63"/>
      <c r="EE16" s="62"/>
      <c r="EF16" s="63"/>
      <c r="EG16" s="2"/>
      <c r="EH16" s="2"/>
      <c r="EI16" s="64"/>
      <c r="EJ16" s="3"/>
      <c r="EK16" s="65"/>
      <c r="EL16" s="63"/>
      <c r="EM16" s="62"/>
      <c r="EN16" s="63"/>
      <c r="EO16" s="2"/>
      <c r="EP16" s="2"/>
      <c r="EQ16" s="64"/>
      <c r="ER16" s="3"/>
      <c r="ES16" s="65"/>
      <c r="ET16" s="63"/>
      <c r="EU16" s="62"/>
      <c r="EV16" s="63"/>
      <c r="EW16" s="2"/>
      <c r="EX16" s="2"/>
      <c r="EY16" s="64"/>
      <c r="EZ16" s="3"/>
      <c r="FA16" s="65"/>
      <c r="FB16" s="63"/>
      <c r="FC16" s="62"/>
      <c r="FD16" s="63"/>
      <c r="FE16" s="2"/>
      <c r="FF16" s="2"/>
      <c r="FG16" s="64"/>
      <c r="FH16" s="3"/>
      <c r="FI16" s="65"/>
      <c r="FJ16" s="63"/>
      <c r="FK16" s="62"/>
      <c r="FL16" s="63"/>
      <c r="FM16" s="2"/>
      <c r="FN16" s="2"/>
      <c r="FO16" s="64"/>
      <c r="FP16" s="3"/>
      <c r="FQ16" s="65"/>
      <c r="FR16" s="63"/>
      <c r="FS16" s="62"/>
      <c r="FT16" s="63"/>
      <c r="FU16" s="2"/>
      <c r="FV16" s="2"/>
      <c r="FW16" s="64"/>
      <c r="FX16" s="3"/>
      <c r="FY16" s="65"/>
      <c r="FZ16" s="63"/>
      <c r="GA16" s="62"/>
      <c r="GB16" s="63"/>
      <c r="GC16" s="2"/>
      <c r="GD16" s="2"/>
      <c r="GE16" s="64"/>
      <c r="GF16" s="3"/>
      <c r="GG16" s="65"/>
      <c r="GH16" s="63"/>
      <c r="GI16" s="62"/>
      <c r="GJ16" s="63"/>
      <c r="GK16" s="2"/>
      <c r="GL16" s="2"/>
      <c r="GM16" s="64"/>
      <c r="GN16" s="3"/>
      <c r="GO16" s="65"/>
      <c r="GP16" s="63"/>
      <c r="GQ16" s="62"/>
      <c r="GR16" s="63"/>
      <c r="GS16" s="2"/>
      <c r="GT16" s="2"/>
      <c r="GU16" s="64"/>
      <c r="GV16" s="3"/>
      <c r="GW16" s="65"/>
      <c r="GX16" s="63"/>
      <c r="GY16" s="62"/>
      <c r="GZ16" s="63"/>
      <c r="HA16" s="2"/>
      <c r="HB16" s="2"/>
      <c r="HC16" s="64"/>
      <c r="HD16" s="3"/>
      <c r="HE16" s="65"/>
      <c r="HF16" s="63"/>
      <c r="HG16" s="62"/>
      <c r="HH16" s="63"/>
      <c r="HI16" s="2"/>
      <c r="HJ16" s="2"/>
      <c r="HK16" s="64"/>
      <c r="HL16" s="3"/>
      <c r="HM16" s="65"/>
      <c r="HN16" s="63"/>
      <c r="HO16" s="62"/>
      <c r="HP16" s="63"/>
      <c r="HQ16" s="2"/>
      <c r="HR16" s="2"/>
      <c r="HS16" s="64"/>
      <c r="HT16" s="3"/>
      <c r="HU16" s="65"/>
      <c r="HV16" s="63"/>
      <c r="HW16" s="62"/>
      <c r="HX16" s="63"/>
      <c r="HY16" s="2"/>
      <c r="HZ16" s="2"/>
      <c r="IA16" s="64"/>
      <c r="IB16" s="3"/>
      <c r="IC16" s="65"/>
      <c r="ID16" s="63"/>
      <c r="IE16" s="62"/>
      <c r="IF16" s="63"/>
      <c r="IG16" s="2"/>
      <c r="IH16" s="2"/>
      <c r="II16" s="64"/>
      <c r="IJ16" s="3"/>
      <c r="IK16" s="65"/>
      <c r="IL16" s="63"/>
      <c r="IM16" s="62"/>
      <c r="IN16" s="63"/>
      <c r="IO16" s="2"/>
      <c r="IP16" s="2"/>
      <c r="IQ16" s="64"/>
      <c r="IR16" s="3"/>
      <c r="IS16" s="65"/>
      <c r="IT16" s="63"/>
      <c r="IU16" s="62"/>
      <c r="IV16" s="63"/>
      <c r="IW16" s="2"/>
      <c r="IX16" s="2"/>
      <c r="IY16" s="64"/>
      <c r="IZ16" s="3"/>
      <c r="JA16" s="65"/>
      <c r="JB16" s="63"/>
      <c r="JC16" s="62"/>
      <c r="JD16" s="63"/>
      <c r="JE16" s="2"/>
      <c r="JF16" s="2"/>
      <c r="JG16" s="64"/>
      <c r="JH16" s="3"/>
      <c r="JI16" s="65"/>
      <c r="JJ16" s="63"/>
      <c r="JK16" s="62"/>
      <c r="JL16" s="63"/>
      <c r="JM16" s="2"/>
      <c r="JN16" s="2"/>
      <c r="JO16" s="64"/>
      <c r="JP16" s="3"/>
      <c r="JQ16" s="65"/>
      <c r="JR16" s="63"/>
      <c r="JS16" s="62"/>
      <c r="JT16" s="63"/>
      <c r="JU16" s="2"/>
      <c r="JV16" s="2"/>
      <c r="JW16" s="64"/>
      <c r="JX16" s="3"/>
      <c r="JY16" s="65"/>
      <c r="JZ16" s="63"/>
      <c r="KA16" s="62"/>
      <c r="KB16" s="63"/>
      <c r="KC16" s="2"/>
      <c r="KD16" s="2"/>
      <c r="KE16" s="64"/>
      <c r="KF16" s="3"/>
      <c r="KG16" s="65"/>
      <c r="KH16" s="63"/>
      <c r="KI16" s="62"/>
      <c r="KJ16" s="63"/>
      <c r="KK16" s="2"/>
      <c r="KL16" s="2"/>
      <c r="KM16" s="64"/>
      <c r="KN16" s="3"/>
      <c r="KO16" s="65"/>
      <c r="KP16" s="63"/>
      <c r="KQ16" s="62"/>
      <c r="KR16" s="63"/>
      <c r="KS16" s="2"/>
      <c r="KT16" s="2"/>
      <c r="KU16" s="64"/>
      <c r="KV16" s="3"/>
      <c r="KW16" s="65"/>
      <c r="KX16" s="63"/>
      <c r="KY16" s="62"/>
      <c r="KZ16" s="63"/>
      <c r="LA16" s="2"/>
      <c r="LB16" s="2"/>
      <c r="LC16" s="64"/>
      <c r="LD16" s="3"/>
      <c r="LE16" s="65"/>
      <c r="LF16" s="63"/>
      <c r="LG16" s="62"/>
      <c r="LH16" s="63"/>
      <c r="LI16" s="2"/>
      <c r="LJ16" s="2"/>
      <c r="LK16" s="64"/>
      <c r="LL16" s="3"/>
      <c r="LM16" s="65"/>
      <c r="LN16" s="63"/>
      <c r="LO16" s="62"/>
      <c r="LP16" s="63"/>
      <c r="LQ16" s="2"/>
      <c r="LR16" s="2"/>
      <c r="LS16" s="64"/>
      <c r="LT16" s="3"/>
      <c r="LU16" s="65"/>
      <c r="LV16" s="63"/>
      <c r="LW16" s="62"/>
      <c r="LX16" s="63"/>
      <c r="LY16" s="2"/>
      <c r="LZ16" s="2"/>
      <c r="MA16" s="64"/>
      <c r="MB16" s="3"/>
      <c r="MC16" s="65"/>
      <c r="MD16" s="63"/>
      <c r="ME16" s="62"/>
      <c r="MF16" s="63"/>
      <c r="MG16" s="2"/>
      <c r="MH16" s="2"/>
      <c r="MI16" s="64"/>
      <c r="MJ16" s="3"/>
      <c r="MK16" s="65"/>
      <c r="ML16" s="63"/>
      <c r="MM16" s="62"/>
      <c r="MN16" s="63"/>
      <c r="MO16" s="2"/>
      <c r="MP16" s="2"/>
      <c r="MQ16" s="64"/>
      <c r="MR16" s="3"/>
      <c r="MS16" s="65"/>
      <c r="MT16" s="63"/>
      <c r="MU16" s="62"/>
      <c r="MV16" s="63"/>
      <c r="MW16" s="2"/>
      <c r="MX16" s="2"/>
      <c r="MY16" s="64"/>
      <c r="MZ16" s="3"/>
      <c r="NA16" s="65"/>
      <c r="NB16" s="63"/>
      <c r="NC16" s="62"/>
      <c r="ND16" s="63"/>
      <c r="NE16" s="2"/>
      <c r="NF16" s="2"/>
      <c r="NG16" s="64"/>
      <c r="NH16" s="3"/>
      <c r="NI16" s="65"/>
      <c r="NJ16" s="63"/>
      <c r="NK16" s="62"/>
      <c r="NL16" s="63"/>
      <c r="NM16" s="2"/>
      <c r="NN16" s="2"/>
      <c r="NO16" s="64"/>
      <c r="NP16" s="3"/>
      <c r="NQ16" s="65"/>
      <c r="NR16" s="63"/>
      <c r="NS16" s="62"/>
      <c r="NT16" s="63"/>
      <c r="NU16" s="2"/>
      <c r="NV16" s="2"/>
      <c r="NW16" s="64"/>
      <c r="NX16" s="3"/>
      <c r="NY16" s="65"/>
      <c r="NZ16" s="63"/>
      <c r="OA16" s="62"/>
      <c r="OB16" s="63"/>
      <c r="OC16" s="2"/>
      <c r="OD16" s="2"/>
      <c r="OE16" s="64"/>
      <c r="OF16" s="3"/>
      <c r="OG16" s="65"/>
      <c r="OH16" s="63"/>
      <c r="OI16" s="62"/>
      <c r="OJ16" s="63"/>
      <c r="OK16" s="2"/>
      <c r="OL16" s="2"/>
      <c r="OM16" s="64"/>
      <c r="ON16" s="3"/>
      <c r="OO16" s="65"/>
      <c r="OP16" s="63"/>
      <c r="OQ16" s="62"/>
      <c r="OR16" s="63"/>
      <c r="OS16" s="2"/>
      <c r="OT16" s="2"/>
      <c r="OU16" s="64"/>
      <c r="OV16" s="3"/>
      <c r="OW16" s="65"/>
      <c r="OX16" s="63"/>
      <c r="OY16" s="62"/>
      <c r="OZ16" s="63"/>
      <c r="PA16" s="2"/>
      <c r="PB16" s="2"/>
      <c r="PC16" s="64"/>
      <c r="PD16" s="3"/>
      <c r="PE16" s="65"/>
      <c r="PF16" s="63"/>
      <c r="PG16" s="62"/>
      <c r="PH16" s="63"/>
      <c r="PI16" s="2"/>
      <c r="PJ16" s="2"/>
      <c r="PK16" s="64"/>
      <c r="PL16" s="3"/>
      <c r="PM16" s="65"/>
      <c r="PN16" s="63"/>
      <c r="PO16" s="62"/>
      <c r="PP16" s="63"/>
      <c r="PQ16" s="2"/>
      <c r="PR16" s="2"/>
      <c r="PS16" s="64"/>
      <c r="PT16" s="3"/>
      <c r="PU16" s="65"/>
      <c r="PV16" s="63"/>
      <c r="PW16" s="62"/>
      <c r="PX16" s="63"/>
      <c r="PY16" s="2"/>
      <c r="PZ16" s="2"/>
      <c r="QA16" s="64"/>
      <c r="QB16" s="3"/>
      <c r="QC16" s="65"/>
      <c r="QD16" s="63"/>
      <c r="QE16" s="62"/>
      <c r="QF16" s="63"/>
      <c r="QG16" s="2"/>
      <c r="QH16" s="2"/>
      <c r="QI16" s="64"/>
      <c r="QJ16" s="3"/>
      <c r="QK16" s="65"/>
      <c r="QL16" s="63"/>
      <c r="QM16" s="62"/>
      <c r="QN16" s="63"/>
      <c r="QO16" s="2"/>
      <c r="QP16" s="2"/>
      <c r="QQ16" s="64"/>
      <c r="QR16" s="3"/>
      <c r="QS16" s="65"/>
      <c r="QT16" s="63"/>
      <c r="QU16" s="62"/>
      <c r="QV16" s="63"/>
      <c r="QW16" s="2"/>
      <c r="QX16" s="2"/>
      <c r="QY16" s="64"/>
      <c r="QZ16" s="3"/>
      <c r="RA16" s="65"/>
      <c r="RB16" s="63"/>
      <c r="RC16" s="62"/>
      <c r="RD16" s="63"/>
      <c r="RE16" s="2"/>
      <c r="RF16" s="2"/>
      <c r="RG16" s="64"/>
      <c r="RH16" s="3"/>
      <c r="RI16" s="65"/>
      <c r="RJ16" s="63"/>
      <c r="RK16" s="62"/>
      <c r="RL16" s="63"/>
      <c r="RM16" s="2"/>
      <c r="RN16" s="2"/>
      <c r="RO16" s="64"/>
      <c r="RP16" s="3"/>
      <c r="RQ16" s="65"/>
      <c r="RR16" s="63"/>
      <c r="RS16" s="62"/>
      <c r="RT16" s="63"/>
      <c r="RU16" s="2"/>
      <c r="RV16" s="2"/>
      <c r="RW16" s="64"/>
      <c r="RX16" s="3"/>
      <c r="RY16" s="65"/>
      <c r="RZ16" s="63"/>
      <c r="SA16" s="62"/>
      <c r="SB16" s="63"/>
      <c r="SC16" s="2"/>
      <c r="SD16" s="2"/>
      <c r="SE16" s="64"/>
      <c r="SF16" s="3"/>
      <c r="SG16" s="65"/>
      <c r="SH16" s="63"/>
      <c r="SI16" s="62"/>
      <c r="SJ16" s="63"/>
      <c r="SK16" s="2"/>
      <c r="SL16" s="2"/>
      <c r="SM16" s="64"/>
      <c r="SN16" s="3"/>
      <c r="SO16" s="65"/>
      <c r="SP16" s="63"/>
      <c r="SQ16" s="62"/>
      <c r="SR16" s="63"/>
      <c r="SS16" s="2"/>
      <c r="ST16" s="2"/>
      <c r="SU16" s="64"/>
      <c r="SV16" s="3"/>
      <c r="SW16" s="65"/>
      <c r="SX16" s="63"/>
      <c r="SY16" s="62"/>
      <c r="SZ16" s="63"/>
      <c r="TA16" s="2"/>
      <c r="TB16" s="2"/>
      <c r="TC16" s="64"/>
      <c r="TD16" s="3"/>
      <c r="TE16" s="65"/>
      <c r="TF16" s="63"/>
      <c r="TG16" s="62"/>
      <c r="TH16" s="63"/>
      <c r="TI16" s="2"/>
      <c r="TJ16" s="2"/>
      <c r="TK16" s="64"/>
      <c r="TL16" s="3"/>
      <c r="TM16" s="65"/>
      <c r="TN16" s="63"/>
      <c r="TO16" s="62"/>
      <c r="TP16" s="63"/>
      <c r="TQ16" s="2"/>
      <c r="TR16" s="2"/>
      <c r="TS16" s="64"/>
      <c r="TT16" s="3"/>
      <c r="TU16" s="65"/>
      <c r="TV16" s="63"/>
      <c r="TW16" s="62"/>
      <c r="TX16" s="63"/>
      <c r="TY16" s="2"/>
      <c r="TZ16" s="2"/>
      <c r="UA16" s="64"/>
      <c r="UB16" s="3"/>
      <c r="UC16" s="65"/>
      <c r="UD16" s="63"/>
      <c r="UE16" s="62"/>
      <c r="UF16" s="63"/>
      <c r="UG16" s="2"/>
      <c r="UH16" s="2"/>
      <c r="UI16" s="64"/>
      <c r="UJ16" s="3"/>
      <c r="UK16" s="65"/>
      <c r="UL16" s="63"/>
      <c r="UM16" s="62"/>
      <c r="UN16" s="63"/>
      <c r="UO16" s="2"/>
      <c r="UP16" s="2"/>
      <c r="UQ16" s="64"/>
      <c r="UR16" s="3"/>
      <c r="US16" s="65"/>
      <c r="UT16" s="63"/>
      <c r="UU16" s="62"/>
      <c r="UV16" s="63"/>
      <c r="UW16" s="2"/>
      <c r="UX16" s="2"/>
      <c r="UY16" s="64"/>
      <c r="UZ16" s="3"/>
      <c r="VA16" s="65"/>
      <c r="VB16" s="63"/>
      <c r="VC16" s="62"/>
      <c r="VD16" s="63"/>
      <c r="VE16" s="2"/>
      <c r="VF16" s="2"/>
      <c r="VG16" s="64"/>
      <c r="VH16" s="3"/>
      <c r="VI16" s="65"/>
      <c r="VJ16" s="63"/>
      <c r="VK16" s="62"/>
      <c r="VL16" s="63"/>
      <c r="VM16" s="2"/>
      <c r="VN16" s="2"/>
      <c r="VO16" s="64"/>
      <c r="VP16" s="3"/>
      <c r="VQ16" s="65"/>
      <c r="VR16" s="63"/>
      <c r="VS16" s="62"/>
      <c r="VT16" s="63"/>
      <c r="VU16" s="2"/>
      <c r="VV16" s="2"/>
      <c r="VW16" s="64"/>
      <c r="VX16" s="3"/>
      <c r="VY16" s="65"/>
      <c r="VZ16" s="63"/>
      <c r="WA16" s="62"/>
      <c r="WB16" s="63"/>
      <c r="WC16" s="2"/>
      <c r="WD16" s="2"/>
      <c r="WE16" s="64"/>
      <c r="WF16" s="3"/>
      <c r="WG16" s="65"/>
      <c r="WH16" s="63"/>
      <c r="WI16" s="62"/>
      <c r="WJ16" s="63"/>
      <c r="WK16" s="2"/>
      <c r="WL16" s="2"/>
      <c r="WM16" s="64"/>
      <c r="WN16" s="3"/>
      <c r="WO16" s="65"/>
      <c r="WP16" s="63"/>
      <c r="WQ16" s="62"/>
      <c r="WR16" s="63"/>
      <c r="WS16" s="2"/>
      <c r="WT16" s="2"/>
      <c r="WU16" s="64"/>
      <c r="WV16" s="3"/>
      <c r="WW16" s="65"/>
      <c r="WX16" s="63"/>
      <c r="WY16" s="62"/>
      <c r="WZ16" s="63"/>
      <c r="XA16" s="2"/>
      <c r="XB16" s="2"/>
      <c r="XC16" s="64"/>
      <c r="XD16" s="3"/>
      <c r="XE16" s="65"/>
      <c r="XF16" s="63"/>
      <c r="XG16" s="62"/>
      <c r="XH16" s="63"/>
      <c r="XI16" s="2"/>
      <c r="XJ16" s="2"/>
      <c r="XK16" s="64"/>
      <c r="XL16" s="3"/>
      <c r="XM16" s="65"/>
      <c r="XN16" s="63"/>
      <c r="XO16" s="62"/>
      <c r="XP16" s="63"/>
      <c r="XQ16" s="2"/>
      <c r="XR16" s="2"/>
      <c r="XS16" s="64"/>
      <c r="XT16" s="3"/>
      <c r="XU16" s="65"/>
      <c r="XV16" s="63"/>
      <c r="XW16" s="62"/>
      <c r="XX16" s="63"/>
      <c r="XY16" s="2"/>
      <c r="XZ16" s="2"/>
      <c r="YA16" s="64"/>
      <c r="YB16" s="3"/>
      <c r="YC16" s="65"/>
      <c r="YD16" s="63"/>
      <c r="YE16" s="62"/>
      <c r="YF16" s="63"/>
      <c r="YG16" s="2"/>
      <c r="YH16" s="2"/>
      <c r="YI16" s="64"/>
      <c r="YJ16" s="3"/>
      <c r="YK16" s="65"/>
      <c r="YL16" s="63"/>
      <c r="YM16" s="62"/>
      <c r="YN16" s="63"/>
      <c r="YO16" s="2"/>
      <c r="YP16" s="2"/>
      <c r="YQ16" s="64"/>
      <c r="YR16" s="3"/>
      <c r="YS16" s="65"/>
      <c r="YT16" s="63"/>
      <c r="YU16" s="62"/>
      <c r="YV16" s="63"/>
      <c r="YW16" s="2"/>
      <c r="YX16" s="2"/>
      <c r="YY16" s="64"/>
      <c r="YZ16" s="3"/>
      <c r="ZA16" s="65"/>
      <c r="ZB16" s="63"/>
      <c r="ZC16" s="62"/>
      <c r="ZD16" s="63"/>
      <c r="ZE16" s="2"/>
      <c r="ZF16" s="2"/>
      <c r="ZG16" s="64"/>
      <c r="ZH16" s="3"/>
      <c r="ZI16" s="65"/>
      <c r="ZJ16" s="63"/>
      <c r="ZK16" s="62"/>
      <c r="ZL16" s="63"/>
      <c r="ZM16" s="2"/>
      <c r="ZN16" s="2"/>
      <c r="ZO16" s="64"/>
      <c r="ZP16" s="3"/>
      <c r="ZQ16" s="65"/>
      <c r="ZR16" s="63"/>
      <c r="ZS16" s="62"/>
      <c r="ZT16" s="63"/>
      <c r="ZU16" s="2"/>
      <c r="ZV16" s="2"/>
      <c r="ZW16" s="64"/>
      <c r="ZX16" s="3"/>
      <c r="ZY16" s="65"/>
      <c r="ZZ16" s="63"/>
      <c r="AAA16" s="62"/>
      <c r="AAB16" s="63"/>
      <c r="AAC16" s="2"/>
      <c r="AAD16" s="2"/>
      <c r="AAE16" s="64"/>
      <c r="AAF16" s="3"/>
      <c r="AAG16" s="65"/>
      <c r="AAH16" s="63"/>
      <c r="AAI16" s="62"/>
      <c r="AAJ16" s="63"/>
      <c r="AAK16" s="2"/>
      <c r="AAL16" s="2"/>
      <c r="AAM16" s="64"/>
      <c r="AAN16" s="3"/>
      <c r="AAO16" s="65"/>
      <c r="AAP16" s="63"/>
      <c r="AAQ16" s="62"/>
      <c r="AAR16" s="63"/>
      <c r="AAS16" s="2"/>
      <c r="AAT16" s="2"/>
      <c r="AAU16" s="64"/>
      <c r="AAV16" s="3"/>
      <c r="AAW16" s="65"/>
      <c r="AAX16" s="63"/>
      <c r="AAY16" s="62"/>
      <c r="AAZ16" s="63"/>
      <c r="ABA16" s="2"/>
      <c r="ABB16" s="2"/>
      <c r="ABC16" s="64"/>
      <c r="ABD16" s="3"/>
      <c r="ABE16" s="65"/>
      <c r="ABF16" s="63"/>
      <c r="ABG16" s="62"/>
      <c r="ABH16" s="63"/>
      <c r="ABI16" s="2"/>
      <c r="ABJ16" s="2"/>
      <c r="ABK16" s="64"/>
      <c r="ABL16" s="3"/>
      <c r="ABM16" s="65"/>
      <c r="ABN16" s="63"/>
      <c r="ABO16" s="62"/>
      <c r="ABP16" s="63"/>
      <c r="ABQ16" s="2"/>
      <c r="ABR16" s="2"/>
      <c r="ABS16" s="64"/>
      <c r="ABT16" s="3"/>
      <c r="ABU16" s="65"/>
      <c r="ABV16" s="63"/>
      <c r="ABW16" s="62"/>
      <c r="ABX16" s="63"/>
      <c r="ABY16" s="2"/>
      <c r="ABZ16" s="2"/>
      <c r="ACA16" s="64"/>
      <c r="ACB16" s="3"/>
      <c r="ACC16" s="65"/>
      <c r="ACD16" s="63"/>
      <c r="ACE16" s="62"/>
      <c r="ACF16" s="63"/>
      <c r="ACG16" s="2"/>
      <c r="ACH16" s="2"/>
      <c r="ACI16" s="64"/>
      <c r="ACJ16" s="3"/>
      <c r="ACK16" s="65"/>
      <c r="ACL16" s="63"/>
      <c r="ACM16" s="62"/>
      <c r="ACN16" s="63"/>
      <c r="ACO16" s="2"/>
      <c r="ACP16" s="2"/>
      <c r="ACQ16" s="64"/>
      <c r="ACR16" s="3"/>
      <c r="ACS16" s="65"/>
      <c r="ACT16" s="63"/>
      <c r="ACU16" s="62"/>
      <c r="ACV16" s="63"/>
      <c r="ACW16" s="2"/>
      <c r="ACX16" s="2"/>
      <c r="ACY16" s="64"/>
      <c r="ACZ16" s="3"/>
      <c r="ADA16" s="65"/>
      <c r="ADB16" s="63"/>
      <c r="ADC16" s="62"/>
      <c r="ADD16" s="63"/>
      <c r="ADE16" s="2"/>
      <c r="ADF16" s="2"/>
      <c r="ADG16" s="64"/>
      <c r="ADH16" s="3"/>
      <c r="ADI16" s="65"/>
      <c r="ADJ16" s="63"/>
      <c r="ADK16" s="62"/>
      <c r="ADL16" s="63"/>
      <c r="ADM16" s="2"/>
      <c r="ADN16" s="2"/>
      <c r="ADO16" s="64"/>
      <c r="ADP16" s="3"/>
      <c r="ADQ16" s="65"/>
      <c r="ADR16" s="63"/>
      <c r="ADS16" s="62"/>
      <c r="ADT16" s="63"/>
      <c r="ADU16" s="2"/>
      <c r="ADV16" s="2"/>
      <c r="ADW16" s="64"/>
      <c r="ADX16" s="3"/>
      <c r="ADY16" s="65"/>
      <c r="ADZ16" s="63"/>
      <c r="AEA16" s="62"/>
      <c r="AEB16" s="63"/>
      <c r="AEC16" s="2"/>
      <c r="AED16" s="2"/>
      <c r="AEE16" s="64"/>
      <c r="AEF16" s="3"/>
      <c r="AEG16" s="65"/>
      <c r="AEH16" s="63"/>
      <c r="AEI16" s="62"/>
      <c r="AEJ16" s="63"/>
      <c r="AEK16" s="2"/>
      <c r="AEL16" s="2"/>
      <c r="AEM16" s="64"/>
      <c r="AEN16" s="3"/>
      <c r="AEO16" s="65"/>
      <c r="AEP16" s="63"/>
      <c r="AEQ16" s="62"/>
      <c r="AER16" s="63"/>
      <c r="AES16" s="2"/>
      <c r="AET16" s="2"/>
      <c r="AEU16" s="64"/>
      <c r="AEV16" s="3"/>
      <c r="AEW16" s="65"/>
      <c r="AEX16" s="63"/>
      <c r="AEY16" s="62"/>
      <c r="AEZ16" s="63"/>
      <c r="AFA16" s="2"/>
      <c r="AFB16" s="2"/>
      <c r="AFC16" s="64"/>
      <c r="AFD16" s="3"/>
      <c r="AFE16" s="65"/>
      <c r="AFF16" s="63"/>
      <c r="AFG16" s="62"/>
      <c r="AFH16" s="63"/>
      <c r="AFI16" s="2"/>
      <c r="AFJ16" s="2"/>
      <c r="AFK16" s="64"/>
      <c r="AFL16" s="3"/>
      <c r="AFM16" s="65"/>
      <c r="AFN16" s="63"/>
      <c r="AFO16" s="62"/>
      <c r="AFP16" s="63"/>
      <c r="AFQ16" s="2"/>
      <c r="AFR16" s="2"/>
      <c r="AFS16" s="64"/>
      <c r="AFT16" s="3"/>
      <c r="AFU16" s="65"/>
      <c r="AFV16" s="63"/>
      <c r="AFW16" s="62"/>
      <c r="AFX16" s="63"/>
      <c r="AFY16" s="2"/>
      <c r="AFZ16" s="2"/>
      <c r="AGA16" s="64"/>
      <c r="AGB16" s="3"/>
      <c r="AGC16" s="65"/>
      <c r="AGD16" s="63"/>
      <c r="AGE16" s="62"/>
      <c r="AGF16" s="63"/>
      <c r="AGG16" s="2"/>
      <c r="AGH16" s="2"/>
      <c r="AGI16" s="64"/>
      <c r="AGJ16" s="3"/>
      <c r="AGK16" s="65"/>
      <c r="AGL16" s="63"/>
      <c r="AGM16" s="62"/>
      <c r="AGN16" s="63"/>
      <c r="AGO16" s="2"/>
      <c r="AGP16" s="2"/>
      <c r="AGQ16" s="64"/>
      <c r="AGR16" s="3"/>
      <c r="AGS16" s="65"/>
      <c r="AGT16" s="63"/>
      <c r="AGU16" s="62"/>
      <c r="AGV16" s="63"/>
      <c r="AGW16" s="2"/>
      <c r="AGX16" s="2"/>
      <c r="AGY16" s="64"/>
      <c r="AGZ16" s="3"/>
      <c r="AHA16" s="65"/>
      <c r="AHB16" s="63"/>
      <c r="AHC16" s="62"/>
      <c r="AHD16" s="63"/>
      <c r="AHE16" s="2"/>
      <c r="AHF16" s="2"/>
      <c r="AHG16" s="64"/>
      <c r="AHH16" s="3"/>
      <c r="AHI16" s="65"/>
      <c r="AHJ16" s="63"/>
      <c r="AHK16" s="62"/>
      <c r="AHL16" s="63"/>
      <c r="AHM16" s="2"/>
      <c r="AHN16" s="2"/>
      <c r="AHO16" s="64"/>
      <c r="AHP16" s="3"/>
      <c r="AHQ16" s="65"/>
      <c r="AHR16" s="63"/>
      <c r="AHS16" s="62"/>
      <c r="AHT16" s="63"/>
      <c r="AHU16" s="2"/>
      <c r="AHV16" s="2"/>
      <c r="AHW16" s="64"/>
      <c r="AHX16" s="3"/>
      <c r="AHY16" s="65"/>
      <c r="AHZ16" s="63"/>
      <c r="AIA16" s="62"/>
      <c r="AIB16" s="63"/>
      <c r="AIC16" s="2"/>
      <c r="AID16" s="2"/>
      <c r="AIE16" s="64"/>
      <c r="AIF16" s="3"/>
      <c r="AIG16" s="65"/>
      <c r="AIH16" s="63"/>
      <c r="AII16" s="62"/>
      <c r="AIJ16" s="63"/>
      <c r="AIK16" s="2"/>
      <c r="AIL16" s="2"/>
      <c r="AIM16" s="64"/>
      <c r="AIN16" s="3"/>
      <c r="AIO16" s="65"/>
      <c r="AIP16" s="63"/>
      <c r="AIQ16" s="62"/>
      <c r="AIR16" s="63"/>
      <c r="AIS16" s="2"/>
      <c r="AIT16" s="2"/>
      <c r="AIU16" s="64"/>
      <c r="AIV16" s="3"/>
      <c r="AIW16" s="65"/>
      <c r="AIX16" s="63"/>
      <c r="AIY16" s="62"/>
      <c r="AIZ16" s="63"/>
      <c r="AJA16" s="2"/>
      <c r="AJB16" s="2"/>
      <c r="AJC16" s="64"/>
      <c r="AJD16" s="3"/>
      <c r="AJE16" s="65"/>
      <c r="AJF16" s="63"/>
      <c r="AJG16" s="62"/>
      <c r="AJH16" s="63"/>
      <c r="AJI16" s="2"/>
      <c r="AJJ16" s="2"/>
      <c r="AJK16" s="64"/>
      <c r="AJL16" s="3"/>
      <c r="AJM16" s="65"/>
      <c r="AJN16" s="63"/>
      <c r="AJO16" s="62"/>
      <c r="AJP16" s="63"/>
      <c r="AJQ16" s="2"/>
      <c r="AJR16" s="2"/>
      <c r="AJS16" s="64"/>
      <c r="AJT16" s="3"/>
      <c r="AJU16" s="65"/>
      <c r="AJV16" s="63"/>
      <c r="AJW16" s="62"/>
      <c r="AJX16" s="63"/>
      <c r="AJY16" s="2"/>
      <c r="AJZ16" s="2"/>
      <c r="AKA16" s="64"/>
      <c r="AKB16" s="3"/>
      <c r="AKC16" s="65"/>
      <c r="AKD16" s="63"/>
      <c r="AKE16" s="62"/>
      <c r="AKF16" s="63"/>
      <c r="AKG16" s="2"/>
      <c r="AKH16" s="2"/>
      <c r="AKI16" s="64"/>
      <c r="AKJ16" s="3"/>
      <c r="AKK16" s="65"/>
      <c r="AKL16" s="63"/>
      <c r="AKM16" s="62"/>
      <c r="AKN16" s="63"/>
      <c r="AKO16" s="2"/>
      <c r="AKP16" s="2"/>
      <c r="AKQ16" s="64"/>
      <c r="AKR16" s="3"/>
      <c r="AKS16" s="65"/>
      <c r="AKT16" s="63"/>
      <c r="AKU16" s="62"/>
      <c r="AKV16" s="63"/>
      <c r="AKW16" s="2"/>
      <c r="AKX16" s="2"/>
      <c r="AKY16" s="64"/>
      <c r="AKZ16" s="3"/>
      <c r="ALA16" s="65"/>
      <c r="ALB16" s="63"/>
      <c r="ALC16" s="62"/>
      <c r="ALD16" s="63"/>
      <c r="ALE16" s="2"/>
      <c r="ALF16" s="2"/>
      <c r="ALG16" s="64"/>
      <c r="ALH16" s="3"/>
      <c r="ALI16" s="65"/>
      <c r="ALJ16" s="63"/>
      <c r="ALK16" s="62"/>
      <c r="ALL16" s="63"/>
      <c r="ALM16" s="2"/>
      <c r="ALN16" s="2"/>
      <c r="ALO16" s="64"/>
      <c r="ALP16" s="3"/>
      <c r="ALQ16" s="65"/>
      <c r="ALR16" s="63"/>
      <c r="ALS16" s="62"/>
      <c r="ALT16" s="63"/>
      <c r="ALU16" s="2"/>
      <c r="ALV16" s="2"/>
      <c r="ALW16" s="64"/>
      <c r="ALX16" s="3"/>
      <c r="ALY16" s="65"/>
      <c r="ALZ16" s="63"/>
      <c r="AMA16" s="62"/>
      <c r="AMB16" s="63"/>
      <c r="AMC16" s="2"/>
      <c r="AMD16" s="2"/>
      <c r="AME16" s="64"/>
      <c r="AMF16" s="3"/>
      <c r="AMG16" s="65"/>
      <c r="AMH16" s="63"/>
      <c r="AMI16" s="62"/>
      <c r="AMJ16" s="63"/>
      <c r="AMK16" s="2"/>
      <c r="AML16" s="2"/>
      <c r="AMM16" s="64"/>
      <c r="AMN16" s="3"/>
      <c r="AMO16" s="65"/>
      <c r="AMP16" s="63"/>
      <c r="AMQ16" s="62"/>
      <c r="AMR16" s="63"/>
      <c r="AMS16" s="2"/>
      <c r="AMT16" s="2"/>
      <c r="AMU16" s="64"/>
      <c r="AMV16" s="3"/>
      <c r="AMW16" s="65"/>
      <c r="AMX16" s="63"/>
      <c r="AMY16" s="62"/>
      <c r="AMZ16" s="63"/>
      <c r="ANA16" s="2"/>
      <c r="ANB16" s="2"/>
      <c r="ANC16" s="64"/>
      <c r="AND16" s="3"/>
      <c r="ANE16" s="65"/>
      <c r="ANF16" s="63"/>
      <c r="ANG16" s="62"/>
      <c r="ANH16" s="63"/>
      <c r="ANI16" s="2"/>
      <c r="ANJ16" s="2"/>
      <c r="ANK16" s="64"/>
      <c r="ANL16" s="3"/>
      <c r="ANM16" s="65"/>
      <c r="ANN16" s="63"/>
      <c r="ANO16" s="62"/>
      <c r="ANP16" s="63"/>
      <c r="ANQ16" s="2"/>
      <c r="ANR16" s="2"/>
      <c r="ANS16" s="64"/>
      <c r="ANT16" s="3"/>
      <c r="ANU16" s="65"/>
      <c r="ANV16" s="63"/>
      <c r="ANW16" s="62"/>
      <c r="ANX16" s="63"/>
      <c r="ANY16" s="2"/>
      <c r="ANZ16" s="2"/>
      <c r="AOA16" s="64"/>
      <c r="AOB16" s="3"/>
      <c r="AOC16" s="65"/>
      <c r="AOD16" s="63"/>
      <c r="AOE16" s="62"/>
      <c r="AOF16" s="63"/>
      <c r="AOG16" s="2"/>
      <c r="AOH16" s="2"/>
      <c r="AOI16" s="64"/>
      <c r="AOJ16" s="3"/>
      <c r="AOK16" s="65"/>
      <c r="AOL16" s="63"/>
      <c r="AOM16" s="62"/>
      <c r="AON16" s="63"/>
      <c r="AOO16" s="2"/>
      <c r="AOP16" s="2"/>
      <c r="AOQ16" s="64"/>
      <c r="AOR16" s="3"/>
      <c r="AOS16" s="65"/>
      <c r="AOT16" s="63"/>
      <c r="AOU16" s="62"/>
      <c r="AOV16" s="63"/>
      <c r="AOW16" s="2"/>
      <c r="AOX16" s="2"/>
      <c r="AOY16" s="64"/>
      <c r="AOZ16" s="3"/>
      <c r="APA16" s="65"/>
      <c r="APB16" s="63"/>
      <c r="APC16" s="62"/>
      <c r="APD16" s="63"/>
      <c r="APE16" s="2"/>
      <c r="APF16" s="2"/>
      <c r="APG16" s="64"/>
      <c r="APH16" s="3"/>
      <c r="API16" s="65"/>
      <c r="APJ16" s="63"/>
      <c r="APK16" s="62"/>
      <c r="APL16" s="63"/>
      <c r="APM16" s="2"/>
      <c r="APN16" s="2"/>
      <c r="APO16" s="64"/>
      <c r="APP16" s="3"/>
      <c r="APQ16" s="65"/>
      <c r="APR16" s="63"/>
      <c r="APS16" s="62"/>
      <c r="APT16" s="63"/>
      <c r="APU16" s="2"/>
      <c r="APV16" s="2"/>
      <c r="APW16" s="64"/>
      <c r="APX16" s="3"/>
      <c r="APY16" s="65"/>
      <c r="APZ16" s="63"/>
      <c r="AQA16" s="62"/>
      <c r="AQB16" s="63"/>
      <c r="AQC16" s="2"/>
      <c r="AQD16" s="2"/>
      <c r="AQE16" s="64"/>
      <c r="AQF16" s="3"/>
      <c r="AQG16" s="65"/>
      <c r="AQH16" s="63"/>
      <c r="AQI16" s="62"/>
      <c r="AQJ16" s="63"/>
      <c r="AQK16" s="2"/>
      <c r="AQL16" s="2"/>
      <c r="AQM16" s="64"/>
      <c r="AQN16" s="3"/>
      <c r="AQO16" s="65"/>
      <c r="AQP16" s="63"/>
      <c r="AQQ16" s="62"/>
      <c r="AQR16" s="63"/>
      <c r="AQS16" s="2"/>
      <c r="AQT16" s="2"/>
      <c r="AQU16" s="64"/>
      <c r="AQV16" s="3"/>
      <c r="AQW16" s="65"/>
      <c r="AQX16" s="63"/>
      <c r="AQY16" s="62"/>
      <c r="AQZ16" s="63"/>
      <c r="ARA16" s="2"/>
      <c r="ARB16" s="2"/>
      <c r="ARC16" s="64"/>
      <c r="ARD16" s="3"/>
      <c r="ARE16" s="65"/>
      <c r="ARF16" s="63"/>
      <c r="ARG16" s="62"/>
      <c r="ARH16" s="63"/>
      <c r="ARI16" s="2"/>
      <c r="ARJ16" s="2"/>
      <c r="ARK16" s="64"/>
      <c r="ARL16" s="3"/>
      <c r="ARM16" s="65"/>
      <c r="ARN16" s="63"/>
      <c r="ARO16" s="62"/>
      <c r="ARP16" s="63"/>
      <c r="ARQ16" s="2"/>
      <c r="ARR16" s="2"/>
      <c r="ARS16" s="64"/>
      <c r="ART16" s="3"/>
      <c r="ARU16" s="65"/>
      <c r="ARV16" s="63"/>
      <c r="ARW16" s="62"/>
      <c r="ARX16" s="63"/>
      <c r="ARY16" s="2"/>
      <c r="ARZ16" s="2"/>
      <c r="ASA16" s="64"/>
      <c r="ASB16" s="3"/>
      <c r="ASC16" s="65"/>
      <c r="ASD16" s="63"/>
      <c r="ASE16" s="62"/>
      <c r="ASF16" s="63"/>
      <c r="ASG16" s="2"/>
      <c r="ASH16" s="2"/>
      <c r="ASI16" s="64"/>
      <c r="ASJ16" s="3"/>
      <c r="ASK16" s="65"/>
      <c r="ASL16" s="63"/>
      <c r="ASM16" s="62"/>
      <c r="ASN16" s="63"/>
      <c r="ASO16" s="2"/>
      <c r="ASP16" s="2"/>
      <c r="ASQ16" s="64"/>
      <c r="ASR16" s="3"/>
      <c r="ASS16" s="65"/>
      <c r="AST16" s="63"/>
      <c r="ASU16" s="62"/>
      <c r="ASV16" s="63"/>
      <c r="ASW16" s="2"/>
      <c r="ASX16" s="2"/>
      <c r="ASY16" s="64"/>
      <c r="ASZ16" s="3"/>
      <c r="ATA16" s="65"/>
      <c r="ATB16" s="63"/>
      <c r="ATC16" s="62"/>
      <c r="ATD16" s="63"/>
      <c r="ATE16" s="2"/>
      <c r="ATF16" s="2"/>
      <c r="ATG16" s="64"/>
      <c r="ATH16" s="3"/>
      <c r="ATI16" s="65"/>
      <c r="ATJ16" s="63"/>
      <c r="ATK16" s="62"/>
      <c r="ATL16" s="63"/>
      <c r="ATM16" s="2"/>
      <c r="ATN16" s="2"/>
      <c r="ATO16" s="64"/>
      <c r="ATP16" s="3"/>
      <c r="ATQ16" s="65"/>
      <c r="ATR16" s="63"/>
      <c r="ATS16" s="62"/>
      <c r="ATT16" s="63"/>
      <c r="ATU16" s="2"/>
      <c r="ATV16" s="2"/>
      <c r="ATW16" s="64"/>
      <c r="ATX16" s="3"/>
      <c r="ATY16" s="65"/>
      <c r="ATZ16" s="63"/>
      <c r="AUA16" s="62"/>
      <c r="AUB16" s="63"/>
      <c r="AUC16" s="2"/>
      <c r="AUD16" s="2"/>
      <c r="AUE16" s="64"/>
      <c r="AUF16" s="3"/>
      <c r="AUG16" s="65"/>
      <c r="AUH16" s="63"/>
      <c r="AUI16" s="62"/>
      <c r="AUJ16" s="63"/>
      <c r="AUK16" s="2"/>
      <c r="AUL16" s="2"/>
      <c r="AUM16" s="64"/>
      <c r="AUN16" s="3"/>
      <c r="AUO16" s="65"/>
      <c r="AUP16" s="63"/>
      <c r="AUQ16" s="62"/>
      <c r="AUR16" s="63"/>
      <c r="AUS16" s="2"/>
      <c r="AUT16" s="2"/>
      <c r="AUU16" s="64"/>
      <c r="AUV16" s="3"/>
      <c r="AUW16" s="65"/>
      <c r="AUX16" s="63"/>
      <c r="AUY16" s="62"/>
      <c r="AUZ16" s="63"/>
      <c r="AVA16" s="2"/>
      <c r="AVB16" s="2"/>
      <c r="AVC16" s="64"/>
      <c r="AVD16" s="3"/>
      <c r="AVE16" s="65"/>
      <c r="AVF16" s="63"/>
      <c r="AVG16" s="62"/>
      <c r="AVH16" s="63"/>
      <c r="AVI16" s="2"/>
      <c r="AVJ16" s="2"/>
      <c r="AVK16" s="64"/>
      <c r="AVL16" s="3"/>
      <c r="AVM16" s="65"/>
      <c r="AVN16" s="63"/>
      <c r="AVO16" s="62"/>
      <c r="AVP16" s="63"/>
      <c r="AVQ16" s="2"/>
      <c r="AVR16" s="2"/>
      <c r="AVS16" s="64"/>
      <c r="AVT16" s="3"/>
      <c r="AVU16" s="65"/>
      <c r="AVV16" s="63"/>
      <c r="AVW16" s="62"/>
      <c r="AVX16" s="63"/>
      <c r="AVY16" s="2"/>
      <c r="AVZ16" s="2"/>
      <c r="AWA16" s="64"/>
      <c r="AWB16" s="3"/>
      <c r="AWC16" s="65"/>
      <c r="AWD16" s="63"/>
      <c r="AWE16" s="62"/>
      <c r="AWF16" s="63"/>
      <c r="AWG16" s="2"/>
      <c r="AWH16" s="2"/>
      <c r="AWI16" s="64"/>
      <c r="AWJ16" s="3"/>
      <c r="AWK16" s="65"/>
      <c r="AWL16" s="63"/>
      <c r="AWM16" s="62"/>
      <c r="AWN16" s="63"/>
      <c r="AWO16" s="2"/>
      <c r="AWP16" s="2"/>
      <c r="AWQ16" s="64"/>
      <c r="AWR16" s="3"/>
      <c r="AWS16" s="65"/>
      <c r="AWT16" s="63"/>
      <c r="AWU16" s="62"/>
      <c r="AWV16" s="63"/>
      <c r="AWW16" s="2"/>
      <c r="AWX16" s="2"/>
      <c r="AWY16" s="64"/>
      <c r="AWZ16" s="3"/>
      <c r="AXA16" s="65"/>
      <c r="AXB16" s="63"/>
      <c r="AXC16" s="62"/>
      <c r="AXD16" s="63"/>
      <c r="AXE16" s="2"/>
      <c r="AXF16" s="2"/>
      <c r="AXG16" s="64"/>
      <c r="AXH16" s="3"/>
      <c r="AXI16" s="65"/>
      <c r="AXJ16" s="63"/>
      <c r="AXK16" s="62"/>
      <c r="AXL16" s="63"/>
      <c r="AXM16" s="2"/>
      <c r="AXN16" s="2"/>
      <c r="AXO16" s="64"/>
      <c r="AXP16" s="3"/>
      <c r="AXQ16" s="65"/>
      <c r="AXR16" s="63"/>
      <c r="AXS16" s="62"/>
      <c r="AXT16" s="63"/>
      <c r="AXU16" s="2"/>
      <c r="AXV16" s="2"/>
      <c r="AXW16" s="64"/>
      <c r="AXX16" s="3"/>
      <c r="AXY16" s="65"/>
      <c r="AXZ16" s="63"/>
      <c r="AYA16" s="62"/>
      <c r="AYB16" s="63"/>
      <c r="AYC16" s="2"/>
      <c r="AYD16" s="2"/>
      <c r="AYE16" s="64"/>
      <c r="AYF16" s="3"/>
      <c r="AYG16" s="65"/>
      <c r="AYH16" s="63"/>
      <c r="AYI16" s="62"/>
      <c r="AYJ16" s="63"/>
      <c r="AYK16" s="2"/>
      <c r="AYL16" s="2"/>
      <c r="AYM16" s="64"/>
      <c r="AYN16" s="3"/>
      <c r="AYO16" s="65"/>
      <c r="AYP16" s="63"/>
      <c r="AYQ16" s="62"/>
      <c r="AYR16" s="63"/>
      <c r="AYS16" s="2"/>
      <c r="AYT16" s="2"/>
      <c r="AYU16" s="64"/>
      <c r="AYV16" s="3"/>
      <c r="AYW16" s="65"/>
      <c r="AYX16" s="63"/>
      <c r="AYY16" s="62"/>
      <c r="AYZ16" s="63"/>
      <c r="AZA16" s="2"/>
      <c r="AZB16" s="2"/>
      <c r="AZC16" s="64"/>
      <c r="AZD16" s="3"/>
      <c r="AZE16" s="65"/>
      <c r="AZF16" s="63"/>
      <c r="AZG16" s="62"/>
      <c r="AZH16" s="63"/>
      <c r="AZI16" s="2"/>
      <c r="AZJ16" s="2"/>
      <c r="AZK16" s="64"/>
      <c r="AZL16" s="3"/>
      <c r="AZM16" s="65"/>
      <c r="AZN16" s="63"/>
      <c r="AZO16" s="62"/>
      <c r="AZP16" s="63"/>
      <c r="AZQ16" s="2"/>
      <c r="AZR16" s="2"/>
      <c r="AZS16" s="64"/>
      <c r="AZT16" s="3"/>
      <c r="AZU16" s="65"/>
      <c r="AZV16" s="63"/>
      <c r="AZW16" s="62"/>
      <c r="AZX16" s="63"/>
      <c r="AZY16" s="2"/>
      <c r="AZZ16" s="2"/>
      <c r="BAA16" s="64"/>
      <c r="BAB16" s="3"/>
      <c r="BAC16" s="65"/>
      <c r="BAD16" s="63"/>
      <c r="BAE16" s="62"/>
      <c r="BAF16" s="63"/>
      <c r="BAG16" s="2"/>
      <c r="BAH16" s="2"/>
      <c r="BAI16" s="64"/>
      <c r="BAJ16" s="3"/>
      <c r="BAK16" s="65"/>
      <c r="BAL16" s="63"/>
      <c r="BAM16" s="62"/>
      <c r="BAN16" s="63"/>
      <c r="BAO16" s="2"/>
      <c r="BAP16" s="2"/>
      <c r="BAQ16" s="64"/>
      <c r="BAR16" s="3"/>
      <c r="BAS16" s="65"/>
      <c r="BAT16" s="63"/>
      <c r="BAU16" s="62"/>
      <c r="BAV16" s="63"/>
      <c r="BAW16" s="2"/>
      <c r="BAX16" s="2"/>
      <c r="BAY16" s="64"/>
      <c r="BAZ16" s="3"/>
      <c r="BBA16" s="65"/>
      <c r="BBB16" s="63"/>
      <c r="BBC16" s="62"/>
      <c r="BBD16" s="63"/>
      <c r="BBE16" s="2"/>
      <c r="BBF16" s="2"/>
      <c r="BBG16" s="64"/>
      <c r="BBH16" s="3"/>
      <c r="BBI16" s="65"/>
      <c r="BBJ16" s="63"/>
      <c r="BBK16" s="62"/>
      <c r="BBL16" s="63"/>
      <c r="BBM16" s="2"/>
      <c r="BBN16" s="2"/>
      <c r="BBO16" s="64"/>
      <c r="BBP16" s="3"/>
      <c r="BBQ16" s="65"/>
      <c r="BBR16" s="63"/>
      <c r="BBS16" s="62"/>
      <c r="BBT16" s="63"/>
      <c r="BBU16" s="2"/>
      <c r="BBV16" s="2"/>
      <c r="BBW16" s="64"/>
      <c r="BBX16" s="3"/>
      <c r="BBY16" s="65"/>
      <c r="BBZ16" s="63"/>
      <c r="BCA16" s="62"/>
      <c r="BCB16" s="63"/>
      <c r="BCC16" s="2"/>
      <c r="BCD16" s="2"/>
      <c r="BCE16" s="64"/>
      <c r="BCF16" s="3"/>
      <c r="BCG16" s="65"/>
      <c r="BCH16" s="63"/>
      <c r="BCI16" s="62"/>
      <c r="BCJ16" s="63"/>
      <c r="BCK16" s="2"/>
      <c r="BCL16" s="2"/>
      <c r="BCM16" s="64"/>
      <c r="BCN16" s="3"/>
      <c r="BCO16" s="65"/>
      <c r="BCP16" s="63"/>
      <c r="BCQ16" s="62"/>
      <c r="BCR16" s="63"/>
      <c r="BCS16" s="2"/>
      <c r="BCT16" s="2"/>
      <c r="BCU16" s="64"/>
      <c r="BCV16" s="3"/>
      <c r="BCW16" s="65"/>
      <c r="BCX16" s="63"/>
      <c r="BCY16" s="62"/>
      <c r="BCZ16" s="63"/>
      <c r="BDA16" s="2"/>
      <c r="BDB16" s="2"/>
      <c r="BDC16" s="64"/>
      <c r="BDD16" s="3"/>
      <c r="BDE16" s="65"/>
      <c r="BDF16" s="63"/>
      <c r="BDG16" s="62"/>
      <c r="BDH16" s="63"/>
      <c r="BDI16" s="2"/>
      <c r="BDJ16" s="2"/>
      <c r="BDK16" s="64"/>
      <c r="BDL16" s="3"/>
      <c r="BDM16" s="65"/>
      <c r="BDN16" s="63"/>
      <c r="BDO16" s="62"/>
      <c r="BDP16" s="63"/>
      <c r="BDQ16" s="2"/>
      <c r="BDR16" s="2"/>
      <c r="BDS16" s="64"/>
      <c r="BDT16" s="3"/>
      <c r="BDU16" s="65"/>
      <c r="BDV16" s="63"/>
      <c r="BDW16" s="62"/>
      <c r="BDX16" s="63"/>
      <c r="BDY16" s="2"/>
      <c r="BDZ16" s="2"/>
      <c r="BEA16" s="64"/>
      <c r="BEB16" s="3"/>
      <c r="BEC16" s="65"/>
      <c r="BED16" s="63"/>
      <c r="BEE16" s="62"/>
      <c r="BEF16" s="63"/>
      <c r="BEG16" s="2"/>
      <c r="BEH16" s="2"/>
      <c r="BEI16" s="64"/>
      <c r="BEJ16" s="3"/>
      <c r="BEK16" s="65"/>
      <c r="BEL16" s="63"/>
      <c r="BEM16" s="62"/>
      <c r="BEN16" s="63"/>
      <c r="BEO16" s="2"/>
      <c r="BEP16" s="2"/>
      <c r="BEQ16" s="64"/>
      <c r="BER16" s="3"/>
      <c r="BES16" s="65"/>
      <c r="BET16" s="63"/>
      <c r="BEU16" s="62"/>
      <c r="BEV16" s="63"/>
      <c r="BEW16" s="2"/>
      <c r="BEX16" s="2"/>
      <c r="BEY16" s="64"/>
      <c r="BEZ16" s="3"/>
      <c r="BFA16" s="65"/>
      <c r="BFB16" s="63"/>
      <c r="BFC16" s="62"/>
      <c r="BFD16" s="63"/>
      <c r="BFE16" s="2"/>
      <c r="BFF16" s="2"/>
      <c r="BFG16" s="64"/>
      <c r="BFH16" s="3"/>
      <c r="BFI16" s="65"/>
      <c r="BFJ16" s="63"/>
      <c r="BFK16" s="62"/>
      <c r="BFL16" s="63"/>
      <c r="BFM16" s="2"/>
      <c r="BFN16" s="2"/>
      <c r="BFO16" s="64"/>
      <c r="BFP16" s="3"/>
      <c r="BFQ16" s="65"/>
      <c r="BFR16" s="63"/>
      <c r="BFS16" s="62"/>
      <c r="BFT16" s="63"/>
      <c r="BFU16" s="2"/>
      <c r="BFV16" s="2"/>
      <c r="BFW16" s="64"/>
      <c r="BFX16" s="3"/>
      <c r="BFY16" s="65"/>
      <c r="BFZ16" s="63"/>
      <c r="BGA16" s="62"/>
      <c r="BGB16" s="63"/>
      <c r="BGC16" s="2"/>
      <c r="BGD16" s="2"/>
      <c r="BGE16" s="64"/>
      <c r="BGF16" s="3"/>
      <c r="BGG16" s="65"/>
      <c r="BGH16" s="63"/>
      <c r="BGI16" s="62"/>
      <c r="BGJ16" s="63"/>
      <c r="BGK16" s="2"/>
      <c r="BGL16" s="2"/>
      <c r="BGM16" s="64"/>
      <c r="BGN16" s="3"/>
      <c r="BGO16" s="65"/>
      <c r="BGP16" s="63"/>
      <c r="BGQ16" s="62"/>
      <c r="BGR16" s="63"/>
      <c r="BGS16" s="2"/>
      <c r="BGT16" s="2"/>
      <c r="BGU16" s="64"/>
      <c r="BGV16" s="3"/>
      <c r="BGW16" s="65"/>
      <c r="BGX16" s="63"/>
      <c r="BGY16" s="62"/>
      <c r="BGZ16" s="63"/>
      <c r="BHA16" s="2"/>
      <c r="BHB16" s="2"/>
      <c r="BHC16" s="64"/>
      <c r="BHD16" s="3"/>
      <c r="BHE16" s="65"/>
      <c r="BHF16" s="63"/>
      <c r="BHG16" s="62"/>
      <c r="BHH16" s="63"/>
      <c r="BHI16" s="2"/>
      <c r="BHJ16" s="2"/>
      <c r="BHK16" s="64"/>
      <c r="BHL16" s="3"/>
      <c r="BHM16" s="65"/>
      <c r="BHN16" s="63"/>
      <c r="BHO16" s="62"/>
      <c r="BHP16" s="63"/>
      <c r="BHQ16" s="2"/>
      <c r="BHR16" s="2"/>
      <c r="BHS16" s="64"/>
      <c r="BHT16" s="3"/>
      <c r="BHU16" s="65"/>
      <c r="BHV16" s="63"/>
      <c r="BHW16" s="62"/>
      <c r="BHX16" s="63"/>
      <c r="BHY16" s="2"/>
      <c r="BHZ16" s="2"/>
      <c r="BIA16" s="64"/>
      <c r="BIB16" s="3"/>
      <c r="BIC16" s="65"/>
      <c r="BID16" s="63"/>
      <c r="BIE16" s="62"/>
      <c r="BIF16" s="63"/>
      <c r="BIG16" s="2"/>
      <c r="BIH16" s="2"/>
      <c r="BII16" s="64"/>
      <c r="BIJ16" s="3"/>
      <c r="BIK16" s="65"/>
      <c r="BIL16" s="63"/>
      <c r="BIM16" s="62"/>
      <c r="BIN16" s="63"/>
      <c r="BIO16" s="2"/>
      <c r="BIP16" s="2"/>
      <c r="BIQ16" s="64"/>
      <c r="BIR16" s="3"/>
      <c r="BIS16" s="65"/>
      <c r="BIT16" s="63"/>
      <c r="BIU16" s="62"/>
      <c r="BIV16" s="63"/>
      <c r="BIW16" s="2"/>
      <c r="BIX16" s="2"/>
      <c r="BIY16" s="64"/>
      <c r="BIZ16" s="3"/>
      <c r="BJA16" s="65"/>
      <c r="BJB16" s="63"/>
      <c r="BJC16" s="62"/>
      <c r="BJD16" s="63"/>
      <c r="BJE16" s="2"/>
      <c r="BJF16" s="2"/>
      <c r="BJG16" s="64"/>
      <c r="BJH16" s="3"/>
      <c r="BJI16" s="65"/>
      <c r="BJJ16" s="63"/>
      <c r="BJK16" s="62"/>
      <c r="BJL16" s="63"/>
      <c r="BJM16" s="2"/>
      <c r="BJN16" s="2"/>
      <c r="BJO16" s="64"/>
      <c r="BJP16" s="3"/>
      <c r="BJQ16" s="65"/>
      <c r="BJR16" s="63"/>
      <c r="BJS16" s="62"/>
      <c r="BJT16" s="63"/>
      <c r="BJU16" s="2"/>
      <c r="BJV16" s="2"/>
      <c r="BJW16" s="64"/>
      <c r="BJX16" s="3"/>
      <c r="BJY16" s="65"/>
      <c r="BJZ16" s="63"/>
      <c r="BKA16" s="62"/>
      <c r="BKB16" s="63"/>
      <c r="BKC16" s="2"/>
      <c r="BKD16" s="2"/>
      <c r="BKE16" s="64"/>
      <c r="BKF16" s="3"/>
      <c r="BKG16" s="65"/>
      <c r="BKH16" s="63"/>
      <c r="BKI16" s="62"/>
      <c r="BKJ16" s="63"/>
      <c r="BKK16" s="2"/>
      <c r="BKL16" s="2"/>
      <c r="BKM16" s="64"/>
      <c r="BKN16" s="3"/>
      <c r="BKO16" s="65"/>
      <c r="BKP16" s="63"/>
      <c r="BKQ16" s="62"/>
      <c r="BKR16" s="63"/>
      <c r="BKS16" s="2"/>
      <c r="BKT16" s="2"/>
      <c r="BKU16" s="64"/>
      <c r="BKV16" s="3"/>
      <c r="BKW16" s="65"/>
      <c r="BKX16" s="63"/>
      <c r="BKY16" s="62"/>
      <c r="BKZ16" s="63"/>
      <c r="BLA16" s="2"/>
      <c r="BLB16" s="2"/>
      <c r="BLC16" s="64"/>
      <c r="BLD16" s="3"/>
      <c r="BLE16" s="65"/>
      <c r="BLF16" s="63"/>
      <c r="BLG16" s="62"/>
      <c r="BLH16" s="63"/>
      <c r="BLI16" s="2"/>
      <c r="BLJ16" s="2"/>
      <c r="BLK16" s="64"/>
      <c r="BLL16" s="3"/>
      <c r="BLM16" s="65"/>
      <c r="BLN16" s="63"/>
      <c r="BLO16" s="62"/>
      <c r="BLP16" s="63"/>
      <c r="BLQ16" s="2"/>
      <c r="BLR16" s="2"/>
      <c r="BLS16" s="64"/>
      <c r="BLT16" s="3"/>
      <c r="BLU16" s="65"/>
      <c r="BLV16" s="63"/>
      <c r="BLW16" s="62"/>
      <c r="BLX16" s="63"/>
      <c r="BLY16" s="2"/>
      <c r="BLZ16" s="2"/>
      <c r="BMA16" s="64"/>
      <c r="BMB16" s="3"/>
      <c r="BMC16" s="65"/>
      <c r="BMD16" s="63"/>
      <c r="BME16" s="62"/>
      <c r="BMF16" s="63"/>
      <c r="BMG16" s="2"/>
      <c r="BMH16" s="2"/>
      <c r="BMI16" s="64"/>
      <c r="BMJ16" s="3"/>
      <c r="BMK16" s="65"/>
      <c r="BML16" s="63"/>
      <c r="BMM16" s="62"/>
      <c r="BMN16" s="63"/>
      <c r="BMO16" s="2"/>
      <c r="BMP16" s="2"/>
      <c r="BMQ16" s="64"/>
      <c r="BMR16" s="3"/>
      <c r="BMS16" s="65"/>
      <c r="BMT16" s="63"/>
      <c r="BMU16" s="62"/>
      <c r="BMV16" s="63"/>
      <c r="BMW16" s="2"/>
      <c r="BMX16" s="2"/>
      <c r="BMY16" s="64"/>
      <c r="BMZ16" s="3"/>
      <c r="BNA16" s="65"/>
      <c r="BNB16" s="63"/>
      <c r="BNC16" s="62"/>
      <c r="BND16" s="63"/>
      <c r="BNE16" s="2"/>
      <c r="BNF16" s="2"/>
      <c r="BNG16" s="64"/>
      <c r="BNH16" s="3"/>
      <c r="BNI16" s="65"/>
      <c r="BNJ16" s="63"/>
      <c r="BNK16" s="62"/>
      <c r="BNL16" s="63"/>
      <c r="BNM16" s="2"/>
      <c r="BNN16" s="2"/>
      <c r="BNO16" s="64"/>
      <c r="BNP16" s="3"/>
      <c r="BNQ16" s="65"/>
      <c r="BNR16" s="63"/>
      <c r="BNS16" s="62"/>
      <c r="BNT16" s="63"/>
      <c r="BNU16" s="2"/>
      <c r="BNV16" s="2"/>
      <c r="BNW16" s="64"/>
      <c r="BNX16" s="3"/>
      <c r="BNY16" s="65"/>
      <c r="BNZ16" s="63"/>
      <c r="BOA16" s="62"/>
      <c r="BOB16" s="63"/>
      <c r="BOC16" s="2"/>
      <c r="BOD16" s="2"/>
      <c r="BOE16" s="64"/>
      <c r="BOF16" s="3"/>
      <c r="BOG16" s="65"/>
      <c r="BOH16" s="63"/>
      <c r="BOI16" s="62"/>
      <c r="BOJ16" s="63"/>
      <c r="BOK16" s="2"/>
      <c r="BOL16" s="2"/>
      <c r="BOM16" s="64"/>
      <c r="BON16" s="3"/>
      <c r="BOO16" s="65"/>
      <c r="BOP16" s="63"/>
      <c r="BOQ16" s="62"/>
      <c r="BOR16" s="63"/>
      <c r="BOS16" s="2"/>
      <c r="BOT16" s="2"/>
      <c r="BOU16" s="64"/>
      <c r="BOV16" s="3"/>
      <c r="BOW16" s="65"/>
      <c r="BOX16" s="63"/>
      <c r="BOY16" s="62"/>
      <c r="BOZ16" s="63"/>
      <c r="BPA16" s="2"/>
      <c r="BPB16" s="2"/>
      <c r="BPC16" s="64"/>
      <c r="BPD16" s="3"/>
      <c r="BPE16" s="65"/>
      <c r="BPF16" s="63"/>
      <c r="BPG16" s="62"/>
      <c r="BPH16" s="63"/>
      <c r="BPI16" s="2"/>
      <c r="BPJ16" s="2"/>
      <c r="BPK16" s="64"/>
      <c r="BPL16" s="3"/>
      <c r="BPM16" s="65"/>
      <c r="BPN16" s="63"/>
      <c r="BPO16" s="62"/>
      <c r="BPP16" s="63"/>
      <c r="BPQ16" s="2"/>
      <c r="BPR16" s="2"/>
      <c r="BPS16" s="64"/>
      <c r="BPT16" s="3"/>
      <c r="BPU16" s="65"/>
      <c r="BPV16" s="63"/>
      <c r="BPW16" s="62"/>
      <c r="BPX16" s="63"/>
      <c r="BPY16" s="2"/>
      <c r="BPZ16" s="2"/>
      <c r="BQA16" s="64"/>
      <c r="BQB16" s="3"/>
      <c r="BQC16" s="65"/>
      <c r="BQD16" s="63"/>
      <c r="BQE16" s="62"/>
      <c r="BQF16" s="63"/>
      <c r="BQG16" s="2"/>
      <c r="BQH16" s="2"/>
      <c r="BQI16" s="64"/>
      <c r="BQJ16" s="3"/>
      <c r="BQK16" s="65"/>
      <c r="BQL16" s="63"/>
      <c r="BQM16" s="62"/>
      <c r="BQN16" s="63"/>
      <c r="BQO16" s="2"/>
      <c r="BQP16" s="2"/>
      <c r="BQQ16" s="64"/>
      <c r="BQR16" s="3"/>
      <c r="BQS16" s="65"/>
      <c r="BQT16" s="63"/>
      <c r="BQU16" s="62"/>
      <c r="BQV16" s="63"/>
      <c r="BQW16" s="2"/>
      <c r="BQX16" s="2"/>
      <c r="BQY16" s="64"/>
      <c r="BQZ16" s="3"/>
      <c r="BRA16" s="65"/>
      <c r="BRB16" s="63"/>
      <c r="BRC16" s="62"/>
      <c r="BRD16" s="63"/>
      <c r="BRE16" s="2"/>
      <c r="BRF16" s="2"/>
      <c r="BRG16" s="64"/>
      <c r="BRH16" s="3"/>
      <c r="BRI16" s="65"/>
      <c r="BRJ16" s="63"/>
      <c r="BRK16" s="62"/>
      <c r="BRL16" s="63"/>
      <c r="BRM16" s="2"/>
      <c r="BRN16" s="2"/>
      <c r="BRO16" s="64"/>
      <c r="BRP16" s="3"/>
      <c r="BRQ16" s="65"/>
      <c r="BRR16" s="63"/>
      <c r="BRS16" s="62"/>
      <c r="BRT16" s="63"/>
      <c r="BRU16" s="2"/>
      <c r="BRV16" s="2"/>
      <c r="BRW16" s="64"/>
      <c r="BRX16" s="3"/>
      <c r="BRY16" s="65"/>
      <c r="BRZ16" s="63"/>
      <c r="BSA16" s="62"/>
      <c r="BSB16" s="63"/>
      <c r="BSC16" s="2"/>
      <c r="BSD16" s="2"/>
      <c r="BSE16" s="64"/>
      <c r="BSF16" s="3"/>
      <c r="BSG16" s="65"/>
      <c r="BSH16" s="63"/>
      <c r="BSI16" s="62"/>
      <c r="BSJ16" s="63"/>
      <c r="BSK16" s="2"/>
      <c r="BSL16" s="2"/>
      <c r="BSM16" s="64"/>
      <c r="BSN16" s="3"/>
      <c r="BSO16" s="65"/>
      <c r="BSP16" s="63"/>
      <c r="BSQ16" s="62"/>
      <c r="BSR16" s="63"/>
      <c r="BSS16" s="2"/>
      <c r="BST16" s="2"/>
      <c r="BSU16" s="64"/>
      <c r="BSV16" s="3"/>
      <c r="BSW16" s="65"/>
      <c r="BSX16" s="63"/>
      <c r="BSY16" s="62"/>
      <c r="BSZ16" s="63"/>
      <c r="BTA16" s="2"/>
      <c r="BTB16" s="2"/>
      <c r="BTC16" s="64"/>
      <c r="BTD16" s="3"/>
      <c r="BTE16" s="65"/>
      <c r="BTF16" s="63"/>
      <c r="BTG16" s="62"/>
      <c r="BTH16" s="63"/>
      <c r="BTI16" s="2"/>
      <c r="BTJ16" s="2"/>
      <c r="BTK16" s="64"/>
      <c r="BTL16" s="3"/>
      <c r="BTM16" s="65"/>
      <c r="BTN16" s="63"/>
      <c r="BTO16" s="62"/>
      <c r="BTP16" s="63"/>
      <c r="BTQ16" s="2"/>
      <c r="BTR16" s="2"/>
      <c r="BTS16" s="64"/>
      <c r="BTT16" s="3"/>
      <c r="BTU16" s="65"/>
      <c r="BTV16" s="63"/>
      <c r="BTW16" s="62"/>
      <c r="BTX16" s="63"/>
      <c r="BTY16" s="2"/>
      <c r="BTZ16" s="2"/>
      <c r="BUA16" s="64"/>
      <c r="BUB16" s="3"/>
      <c r="BUC16" s="65"/>
      <c r="BUD16" s="63"/>
      <c r="BUE16" s="62"/>
      <c r="BUF16" s="63"/>
      <c r="BUG16" s="2"/>
      <c r="BUH16" s="2"/>
      <c r="BUI16" s="64"/>
      <c r="BUJ16" s="3"/>
      <c r="BUK16" s="65"/>
      <c r="BUL16" s="63"/>
      <c r="BUM16" s="62"/>
      <c r="BUN16" s="63"/>
      <c r="BUO16" s="2"/>
      <c r="BUP16" s="2"/>
      <c r="BUQ16" s="64"/>
      <c r="BUR16" s="3"/>
      <c r="BUS16" s="65"/>
      <c r="BUT16" s="63"/>
      <c r="BUU16" s="62"/>
      <c r="BUV16" s="63"/>
      <c r="BUW16" s="2"/>
      <c r="BUX16" s="2"/>
      <c r="BUY16" s="64"/>
      <c r="BUZ16" s="3"/>
      <c r="BVA16" s="65"/>
      <c r="BVB16" s="63"/>
      <c r="BVC16" s="62"/>
      <c r="BVD16" s="63"/>
      <c r="BVE16" s="2"/>
      <c r="BVF16" s="2"/>
      <c r="BVG16" s="64"/>
      <c r="BVH16" s="3"/>
      <c r="BVI16" s="65"/>
      <c r="BVJ16" s="63"/>
      <c r="BVK16" s="62"/>
      <c r="BVL16" s="63"/>
      <c r="BVM16" s="2"/>
      <c r="BVN16" s="2"/>
      <c r="BVO16" s="64"/>
      <c r="BVP16" s="3"/>
      <c r="BVQ16" s="65"/>
      <c r="BVR16" s="63"/>
      <c r="BVS16" s="62"/>
      <c r="BVT16" s="63"/>
      <c r="BVU16" s="2"/>
      <c r="BVV16" s="2"/>
      <c r="BVW16" s="64"/>
      <c r="BVX16" s="3"/>
      <c r="BVY16" s="65"/>
      <c r="BVZ16" s="63"/>
      <c r="BWA16" s="62"/>
      <c r="BWB16" s="63"/>
      <c r="BWC16" s="2"/>
      <c r="BWD16" s="2"/>
      <c r="BWE16" s="64"/>
      <c r="BWF16" s="3"/>
      <c r="BWG16" s="65"/>
      <c r="BWH16" s="63"/>
      <c r="BWI16" s="62"/>
      <c r="BWJ16" s="63"/>
      <c r="BWK16" s="2"/>
      <c r="BWL16" s="2"/>
      <c r="BWM16" s="64"/>
      <c r="BWN16" s="3"/>
      <c r="BWO16" s="65"/>
      <c r="BWP16" s="63"/>
      <c r="BWQ16" s="62"/>
      <c r="BWR16" s="63"/>
      <c r="BWS16" s="2"/>
      <c r="BWT16" s="2"/>
      <c r="BWU16" s="64"/>
      <c r="BWV16" s="3"/>
      <c r="BWW16" s="65"/>
      <c r="BWX16" s="63"/>
      <c r="BWY16" s="62"/>
      <c r="BWZ16" s="63"/>
      <c r="BXA16" s="2"/>
      <c r="BXB16" s="2"/>
      <c r="BXC16" s="64"/>
      <c r="BXD16" s="3"/>
      <c r="BXE16" s="65"/>
      <c r="BXF16" s="63"/>
      <c r="BXG16" s="62"/>
      <c r="BXH16" s="63"/>
      <c r="BXI16" s="2"/>
      <c r="BXJ16" s="2"/>
      <c r="BXK16" s="64"/>
      <c r="BXL16" s="3"/>
      <c r="BXM16" s="65"/>
      <c r="BXN16" s="63"/>
      <c r="BXO16" s="62"/>
      <c r="BXP16" s="63"/>
      <c r="BXQ16" s="2"/>
      <c r="BXR16" s="2"/>
      <c r="BXS16" s="64"/>
      <c r="BXT16" s="3"/>
      <c r="BXU16" s="65"/>
      <c r="BXV16" s="63"/>
      <c r="BXW16" s="62"/>
      <c r="BXX16" s="63"/>
      <c r="BXY16" s="2"/>
      <c r="BXZ16" s="2"/>
      <c r="BYA16" s="64"/>
      <c r="BYB16" s="3"/>
      <c r="BYC16" s="65"/>
      <c r="BYD16" s="63"/>
      <c r="BYE16" s="62"/>
      <c r="BYF16" s="63"/>
      <c r="BYG16" s="2"/>
      <c r="BYH16" s="2"/>
      <c r="BYI16" s="64"/>
      <c r="BYJ16" s="3"/>
      <c r="BYK16" s="65"/>
      <c r="BYL16" s="63"/>
      <c r="BYM16" s="62"/>
      <c r="BYN16" s="63"/>
      <c r="BYO16" s="2"/>
      <c r="BYP16" s="2"/>
      <c r="BYQ16" s="64"/>
      <c r="BYR16" s="3"/>
      <c r="BYS16" s="65"/>
      <c r="BYT16" s="63"/>
      <c r="BYU16" s="62"/>
      <c r="BYV16" s="63"/>
      <c r="BYW16" s="2"/>
      <c r="BYX16" s="2"/>
      <c r="BYY16" s="64"/>
      <c r="BYZ16" s="3"/>
      <c r="BZA16" s="65"/>
      <c r="BZB16" s="63"/>
      <c r="BZC16" s="62"/>
      <c r="BZD16" s="63"/>
      <c r="BZE16" s="2"/>
      <c r="BZF16" s="2"/>
      <c r="BZG16" s="64"/>
      <c r="BZH16" s="3"/>
      <c r="BZI16" s="65"/>
      <c r="BZJ16" s="63"/>
      <c r="BZK16" s="62"/>
      <c r="BZL16" s="63"/>
      <c r="BZM16" s="2"/>
      <c r="BZN16" s="2"/>
      <c r="BZO16" s="64"/>
      <c r="BZP16" s="3"/>
      <c r="BZQ16" s="65"/>
      <c r="BZR16" s="63"/>
      <c r="BZS16" s="62"/>
      <c r="BZT16" s="63"/>
      <c r="BZU16" s="2"/>
      <c r="BZV16" s="2"/>
      <c r="BZW16" s="64"/>
      <c r="BZX16" s="3"/>
      <c r="BZY16" s="65"/>
      <c r="BZZ16" s="63"/>
      <c r="CAA16" s="62"/>
      <c r="CAB16" s="63"/>
      <c r="CAC16" s="2"/>
      <c r="CAD16" s="2"/>
      <c r="CAE16" s="64"/>
      <c r="CAF16" s="3"/>
      <c r="CAG16" s="65"/>
      <c r="CAH16" s="63"/>
      <c r="CAI16" s="62"/>
      <c r="CAJ16" s="63"/>
      <c r="CAK16" s="2"/>
      <c r="CAL16" s="2"/>
      <c r="CAM16" s="64"/>
      <c r="CAN16" s="3"/>
      <c r="CAO16" s="65"/>
      <c r="CAP16" s="63"/>
      <c r="CAQ16" s="62"/>
      <c r="CAR16" s="63"/>
      <c r="CAS16" s="2"/>
      <c r="CAT16" s="2"/>
      <c r="CAU16" s="64"/>
      <c r="CAV16" s="3"/>
      <c r="CAW16" s="65"/>
      <c r="CAX16" s="63"/>
      <c r="CAY16" s="62"/>
      <c r="CAZ16" s="63"/>
      <c r="CBA16" s="2"/>
      <c r="CBB16" s="2"/>
      <c r="CBC16" s="64"/>
      <c r="CBD16" s="3"/>
      <c r="CBE16" s="65"/>
      <c r="CBF16" s="63"/>
      <c r="CBG16" s="62"/>
      <c r="CBH16" s="63"/>
      <c r="CBI16" s="2"/>
      <c r="CBJ16" s="2"/>
      <c r="CBK16" s="64"/>
      <c r="CBL16" s="3"/>
      <c r="CBM16" s="65"/>
      <c r="CBN16" s="63"/>
      <c r="CBO16" s="62"/>
      <c r="CBP16" s="63"/>
      <c r="CBQ16" s="2"/>
      <c r="CBR16" s="2"/>
      <c r="CBS16" s="64"/>
      <c r="CBT16" s="3"/>
      <c r="CBU16" s="65"/>
      <c r="CBV16" s="63"/>
      <c r="CBW16" s="62"/>
      <c r="CBX16" s="63"/>
      <c r="CBY16" s="2"/>
      <c r="CBZ16" s="2"/>
      <c r="CCA16" s="64"/>
      <c r="CCB16" s="3"/>
      <c r="CCC16" s="65"/>
      <c r="CCD16" s="63"/>
      <c r="CCE16" s="62"/>
      <c r="CCF16" s="63"/>
      <c r="CCG16" s="2"/>
      <c r="CCH16" s="2"/>
      <c r="CCI16" s="64"/>
      <c r="CCJ16" s="3"/>
      <c r="CCK16" s="65"/>
      <c r="CCL16" s="63"/>
      <c r="CCM16" s="62"/>
      <c r="CCN16" s="63"/>
      <c r="CCO16" s="2"/>
      <c r="CCP16" s="2"/>
      <c r="CCQ16" s="64"/>
      <c r="CCR16" s="3"/>
      <c r="CCS16" s="65"/>
      <c r="CCT16" s="63"/>
      <c r="CCU16" s="62"/>
      <c r="CCV16" s="63"/>
      <c r="CCW16" s="2"/>
      <c r="CCX16" s="2"/>
      <c r="CCY16" s="64"/>
      <c r="CCZ16" s="3"/>
      <c r="CDA16" s="65"/>
      <c r="CDB16" s="63"/>
      <c r="CDC16" s="62"/>
      <c r="CDD16" s="63"/>
      <c r="CDE16" s="2"/>
      <c r="CDF16" s="2"/>
      <c r="CDG16" s="64"/>
      <c r="CDH16" s="3"/>
      <c r="CDI16" s="65"/>
      <c r="CDJ16" s="63"/>
      <c r="CDK16" s="62"/>
      <c r="CDL16" s="63"/>
      <c r="CDM16" s="2"/>
      <c r="CDN16" s="2"/>
      <c r="CDO16" s="64"/>
      <c r="CDP16" s="3"/>
      <c r="CDQ16" s="65"/>
      <c r="CDR16" s="63"/>
      <c r="CDS16" s="62"/>
      <c r="CDT16" s="63"/>
      <c r="CDU16" s="2"/>
      <c r="CDV16" s="2"/>
      <c r="CDW16" s="64"/>
      <c r="CDX16" s="3"/>
      <c r="CDY16" s="65"/>
      <c r="CDZ16" s="63"/>
      <c r="CEA16" s="62"/>
      <c r="CEB16" s="63"/>
      <c r="CEC16" s="2"/>
      <c r="CED16" s="2"/>
      <c r="CEE16" s="64"/>
      <c r="CEF16" s="3"/>
      <c r="CEG16" s="65"/>
      <c r="CEH16" s="63"/>
      <c r="CEI16" s="62"/>
      <c r="CEJ16" s="63"/>
      <c r="CEK16" s="2"/>
      <c r="CEL16" s="2"/>
      <c r="CEM16" s="64"/>
      <c r="CEN16" s="3"/>
      <c r="CEO16" s="65"/>
      <c r="CEP16" s="63"/>
      <c r="CEQ16" s="62"/>
      <c r="CER16" s="63"/>
      <c r="CES16" s="2"/>
      <c r="CET16" s="2"/>
      <c r="CEU16" s="64"/>
      <c r="CEV16" s="3"/>
      <c r="CEW16" s="65"/>
      <c r="CEX16" s="63"/>
      <c r="CEY16" s="62"/>
      <c r="CEZ16" s="63"/>
      <c r="CFA16" s="2"/>
      <c r="CFB16" s="2"/>
      <c r="CFC16" s="64"/>
      <c r="CFD16" s="3"/>
      <c r="CFE16" s="65"/>
      <c r="CFF16" s="63"/>
      <c r="CFG16" s="62"/>
      <c r="CFH16" s="63"/>
      <c r="CFI16" s="2"/>
      <c r="CFJ16" s="2"/>
      <c r="CFK16" s="64"/>
      <c r="CFL16" s="3"/>
      <c r="CFM16" s="65"/>
      <c r="CFN16" s="63"/>
      <c r="CFO16" s="62"/>
      <c r="CFP16" s="63"/>
      <c r="CFQ16" s="2"/>
      <c r="CFR16" s="2"/>
      <c r="CFS16" s="64"/>
      <c r="CFT16" s="3"/>
      <c r="CFU16" s="65"/>
      <c r="CFV16" s="63"/>
      <c r="CFW16" s="62"/>
      <c r="CFX16" s="63"/>
      <c r="CFY16" s="2"/>
      <c r="CFZ16" s="2"/>
      <c r="CGA16" s="64"/>
      <c r="CGB16" s="3"/>
      <c r="CGC16" s="65"/>
      <c r="CGD16" s="63"/>
      <c r="CGE16" s="62"/>
      <c r="CGF16" s="63"/>
      <c r="CGG16" s="2"/>
      <c r="CGH16" s="2"/>
      <c r="CGI16" s="64"/>
      <c r="CGJ16" s="3"/>
      <c r="CGK16" s="65"/>
      <c r="CGL16" s="63"/>
      <c r="CGM16" s="62"/>
      <c r="CGN16" s="63"/>
      <c r="CGO16" s="2"/>
      <c r="CGP16" s="2"/>
      <c r="CGQ16" s="64"/>
      <c r="CGR16" s="3"/>
      <c r="CGS16" s="65"/>
      <c r="CGT16" s="63"/>
      <c r="CGU16" s="62"/>
      <c r="CGV16" s="63"/>
      <c r="CGW16" s="2"/>
      <c r="CGX16" s="2"/>
      <c r="CGY16" s="64"/>
      <c r="CGZ16" s="3"/>
      <c r="CHA16" s="65"/>
      <c r="CHB16" s="63"/>
      <c r="CHC16" s="62"/>
      <c r="CHD16" s="63"/>
      <c r="CHE16" s="2"/>
      <c r="CHF16" s="2"/>
      <c r="CHG16" s="64"/>
      <c r="CHH16" s="3"/>
      <c r="CHI16" s="65"/>
      <c r="CHJ16" s="63"/>
      <c r="CHK16" s="62"/>
      <c r="CHL16" s="63"/>
      <c r="CHM16" s="2"/>
      <c r="CHN16" s="2"/>
      <c r="CHO16" s="64"/>
      <c r="CHP16" s="3"/>
      <c r="CHQ16" s="65"/>
      <c r="CHR16" s="63"/>
      <c r="CHS16" s="62"/>
      <c r="CHT16" s="63"/>
      <c r="CHU16" s="2"/>
      <c r="CHV16" s="2"/>
      <c r="CHW16" s="64"/>
      <c r="CHX16" s="3"/>
      <c r="CHY16" s="65"/>
      <c r="CHZ16" s="63"/>
      <c r="CIA16" s="62"/>
      <c r="CIB16" s="63"/>
      <c r="CIC16" s="2"/>
      <c r="CID16" s="2"/>
      <c r="CIE16" s="64"/>
      <c r="CIF16" s="3"/>
      <c r="CIG16" s="65"/>
      <c r="CIH16" s="63"/>
      <c r="CII16" s="62"/>
      <c r="CIJ16" s="63"/>
      <c r="CIK16" s="2"/>
      <c r="CIL16" s="2"/>
      <c r="CIM16" s="64"/>
      <c r="CIN16" s="3"/>
      <c r="CIO16" s="65"/>
      <c r="CIP16" s="63"/>
      <c r="CIQ16" s="62"/>
      <c r="CIR16" s="63"/>
      <c r="CIS16" s="2"/>
      <c r="CIT16" s="2"/>
      <c r="CIU16" s="64"/>
      <c r="CIV16" s="3"/>
      <c r="CIW16" s="65"/>
      <c r="CIX16" s="63"/>
      <c r="CIY16" s="62"/>
      <c r="CIZ16" s="63"/>
      <c r="CJA16" s="2"/>
      <c r="CJB16" s="2"/>
      <c r="CJC16" s="64"/>
      <c r="CJD16" s="3"/>
      <c r="CJE16" s="65"/>
      <c r="CJF16" s="63"/>
      <c r="CJG16" s="62"/>
      <c r="CJH16" s="63"/>
      <c r="CJI16" s="2"/>
      <c r="CJJ16" s="2"/>
      <c r="CJK16" s="64"/>
      <c r="CJL16" s="3"/>
      <c r="CJM16" s="65"/>
      <c r="CJN16" s="63"/>
      <c r="CJO16" s="62"/>
      <c r="CJP16" s="63"/>
      <c r="CJQ16" s="2"/>
      <c r="CJR16" s="2"/>
      <c r="CJS16" s="64"/>
      <c r="CJT16" s="3"/>
      <c r="CJU16" s="65"/>
      <c r="CJV16" s="63"/>
      <c r="CJW16" s="62"/>
      <c r="CJX16" s="63"/>
      <c r="CJY16" s="2"/>
      <c r="CJZ16" s="2"/>
      <c r="CKA16" s="64"/>
      <c r="CKB16" s="3"/>
      <c r="CKC16" s="65"/>
      <c r="CKD16" s="63"/>
      <c r="CKE16" s="62"/>
      <c r="CKF16" s="63"/>
      <c r="CKG16" s="2"/>
      <c r="CKH16" s="2"/>
      <c r="CKI16" s="64"/>
      <c r="CKJ16" s="3"/>
      <c r="CKK16" s="65"/>
      <c r="CKL16" s="63"/>
      <c r="CKM16" s="62"/>
      <c r="CKN16" s="63"/>
      <c r="CKO16" s="2"/>
      <c r="CKP16" s="2"/>
      <c r="CKQ16" s="64"/>
      <c r="CKR16" s="3"/>
      <c r="CKS16" s="65"/>
      <c r="CKT16" s="63"/>
      <c r="CKU16" s="62"/>
      <c r="CKV16" s="63"/>
      <c r="CKW16" s="2"/>
      <c r="CKX16" s="2"/>
      <c r="CKY16" s="64"/>
      <c r="CKZ16" s="3"/>
      <c r="CLA16" s="65"/>
      <c r="CLB16" s="63"/>
      <c r="CLC16" s="62"/>
      <c r="CLD16" s="63"/>
      <c r="CLE16" s="2"/>
      <c r="CLF16" s="2"/>
      <c r="CLG16" s="64"/>
      <c r="CLH16" s="3"/>
      <c r="CLI16" s="65"/>
      <c r="CLJ16" s="63"/>
      <c r="CLK16" s="62"/>
      <c r="CLL16" s="63"/>
      <c r="CLM16" s="2"/>
      <c r="CLN16" s="2"/>
      <c r="CLO16" s="64"/>
      <c r="CLP16" s="3"/>
      <c r="CLQ16" s="65"/>
      <c r="CLR16" s="63"/>
      <c r="CLS16" s="62"/>
      <c r="CLT16" s="63"/>
      <c r="CLU16" s="2"/>
      <c r="CLV16" s="2"/>
      <c r="CLW16" s="64"/>
      <c r="CLX16" s="3"/>
      <c r="CLY16" s="65"/>
      <c r="CLZ16" s="63"/>
      <c r="CMA16" s="62"/>
      <c r="CMB16" s="63"/>
      <c r="CMC16" s="2"/>
      <c r="CMD16" s="2"/>
      <c r="CME16" s="64"/>
      <c r="CMF16" s="3"/>
      <c r="CMG16" s="65"/>
      <c r="CMH16" s="63"/>
      <c r="CMI16" s="62"/>
      <c r="CMJ16" s="63"/>
      <c r="CMK16" s="2"/>
      <c r="CML16" s="2"/>
      <c r="CMM16" s="64"/>
      <c r="CMN16" s="3"/>
      <c r="CMO16" s="65"/>
      <c r="CMP16" s="63"/>
      <c r="CMQ16" s="62"/>
      <c r="CMR16" s="63"/>
      <c r="CMS16" s="2"/>
      <c r="CMT16" s="2"/>
      <c r="CMU16" s="64"/>
      <c r="CMV16" s="3"/>
      <c r="CMW16" s="65"/>
      <c r="CMX16" s="63"/>
      <c r="CMY16" s="62"/>
      <c r="CMZ16" s="63"/>
      <c r="CNA16" s="2"/>
      <c r="CNB16" s="2"/>
      <c r="CNC16" s="64"/>
      <c r="CND16" s="3"/>
      <c r="CNE16" s="65"/>
      <c r="CNF16" s="63"/>
      <c r="CNG16" s="62"/>
      <c r="CNH16" s="63"/>
      <c r="CNI16" s="2"/>
      <c r="CNJ16" s="2"/>
      <c r="CNK16" s="64"/>
      <c r="CNL16" s="3"/>
      <c r="CNM16" s="65"/>
      <c r="CNN16" s="63"/>
      <c r="CNO16" s="62"/>
      <c r="CNP16" s="63"/>
      <c r="CNQ16" s="2"/>
      <c r="CNR16" s="2"/>
      <c r="CNS16" s="64"/>
      <c r="CNT16" s="3"/>
      <c r="CNU16" s="65"/>
      <c r="CNV16" s="63"/>
      <c r="CNW16" s="62"/>
      <c r="CNX16" s="63"/>
      <c r="CNY16" s="2"/>
      <c r="CNZ16" s="2"/>
      <c r="COA16" s="64"/>
      <c r="COB16" s="3"/>
      <c r="COC16" s="65"/>
      <c r="COD16" s="63"/>
      <c r="COE16" s="62"/>
      <c r="COF16" s="63"/>
      <c r="COG16" s="2"/>
      <c r="COH16" s="2"/>
      <c r="COI16" s="64"/>
      <c r="COJ16" s="3"/>
      <c r="COK16" s="65"/>
      <c r="COL16" s="63"/>
      <c r="COM16" s="62"/>
      <c r="CON16" s="63"/>
      <c r="COO16" s="2"/>
      <c r="COP16" s="2"/>
      <c r="COQ16" s="64"/>
      <c r="COR16" s="3"/>
      <c r="COS16" s="65"/>
      <c r="COT16" s="63"/>
      <c r="COU16" s="62"/>
      <c r="COV16" s="63"/>
      <c r="COW16" s="2"/>
      <c r="COX16" s="2"/>
      <c r="COY16" s="64"/>
      <c r="COZ16" s="3"/>
      <c r="CPA16" s="65"/>
      <c r="CPB16" s="63"/>
      <c r="CPC16" s="62"/>
      <c r="CPD16" s="63"/>
      <c r="CPE16" s="2"/>
      <c r="CPF16" s="2"/>
      <c r="CPG16" s="64"/>
      <c r="CPH16" s="3"/>
      <c r="CPI16" s="65"/>
      <c r="CPJ16" s="63"/>
      <c r="CPK16" s="62"/>
      <c r="CPL16" s="63"/>
      <c r="CPM16" s="2"/>
      <c r="CPN16" s="2"/>
      <c r="CPO16" s="64"/>
      <c r="CPP16" s="3"/>
      <c r="CPQ16" s="65"/>
      <c r="CPR16" s="63"/>
      <c r="CPS16" s="62"/>
      <c r="CPT16" s="63"/>
      <c r="CPU16" s="2"/>
      <c r="CPV16" s="2"/>
      <c r="CPW16" s="64"/>
      <c r="CPX16" s="3"/>
      <c r="CPY16" s="65"/>
      <c r="CPZ16" s="63"/>
      <c r="CQA16" s="62"/>
      <c r="CQB16" s="63"/>
      <c r="CQC16" s="2"/>
      <c r="CQD16" s="2"/>
      <c r="CQE16" s="64"/>
      <c r="CQF16" s="3"/>
      <c r="CQG16" s="65"/>
      <c r="CQH16" s="63"/>
      <c r="CQI16" s="62"/>
      <c r="CQJ16" s="63"/>
      <c r="CQK16" s="2"/>
      <c r="CQL16" s="2"/>
      <c r="CQM16" s="64"/>
      <c r="CQN16" s="3"/>
      <c r="CQO16" s="65"/>
      <c r="CQP16" s="63"/>
      <c r="CQQ16" s="62"/>
      <c r="CQR16" s="63"/>
      <c r="CQS16" s="2"/>
      <c r="CQT16" s="2"/>
      <c r="CQU16" s="64"/>
      <c r="CQV16" s="3"/>
      <c r="CQW16" s="65"/>
      <c r="CQX16" s="63"/>
      <c r="CQY16" s="62"/>
      <c r="CQZ16" s="63"/>
      <c r="CRA16" s="2"/>
      <c r="CRB16" s="2"/>
      <c r="CRC16" s="64"/>
      <c r="CRD16" s="3"/>
      <c r="CRE16" s="65"/>
      <c r="CRF16" s="63"/>
      <c r="CRG16" s="62"/>
      <c r="CRH16" s="63"/>
      <c r="CRI16" s="2"/>
      <c r="CRJ16" s="2"/>
      <c r="CRK16" s="64"/>
      <c r="CRL16" s="3"/>
      <c r="CRM16" s="65"/>
      <c r="CRN16" s="63"/>
      <c r="CRO16" s="62"/>
      <c r="CRP16" s="63"/>
      <c r="CRQ16" s="2"/>
      <c r="CRR16" s="2"/>
      <c r="CRS16" s="64"/>
      <c r="CRT16" s="3"/>
      <c r="CRU16" s="65"/>
      <c r="CRV16" s="63"/>
      <c r="CRW16" s="62"/>
      <c r="CRX16" s="63"/>
      <c r="CRY16" s="2"/>
      <c r="CRZ16" s="2"/>
      <c r="CSA16" s="64"/>
      <c r="CSB16" s="3"/>
      <c r="CSC16" s="65"/>
      <c r="CSD16" s="63"/>
      <c r="CSE16" s="62"/>
      <c r="CSF16" s="63"/>
      <c r="CSG16" s="2"/>
      <c r="CSH16" s="2"/>
      <c r="CSI16" s="64"/>
      <c r="CSJ16" s="3"/>
      <c r="CSK16" s="65"/>
      <c r="CSL16" s="63"/>
      <c r="CSM16" s="62"/>
      <c r="CSN16" s="63"/>
      <c r="CSO16" s="2"/>
      <c r="CSP16" s="2"/>
      <c r="CSQ16" s="64"/>
      <c r="CSR16" s="3"/>
      <c r="CSS16" s="65"/>
      <c r="CST16" s="63"/>
      <c r="CSU16" s="62"/>
      <c r="CSV16" s="63"/>
      <c r="CSW16" s="2"/>
      <c r="CSX16" s="2"/>
      <c r="CSY16" s="64"/>
      <c r="CSZ16" s="3"/>
      <c r="CTA16" s="65"/>
      <c r="CTB16" s="63"/>
      <c r="CTC16" s="62"/>
      <c r="CTD16" s="63"/>
      <c r="CTE16" s="2"/>
      <c r="CTF16" s="2"/>
      <c r="CTG16" s="64"/>
      <c r="CTH16" s="3"/>
      <c r="CTI16" s="65"/>
      <c r="CTJ16" s="63"/>
      <c r="CTK16" s="62"/>
      <c r="CTL16" s="63"/>
      <c r="CTM16" s="2"/>
      <c r="CTN16" s="2"/>
      <c r="CTO16" s="64"/>
      <c r="CTP16" s="3"/>
      <c r="CTQ16" s="65"/>
      <c r="CTR16" s="63"/>
      <c r="CTS16" s="62"/>
      <c r="CTT16" s="63"/>
      <c r="CTU16" s="2"/>
      <c r="CTV16" s="2"/>
      <c r="CTW16" s="64"/>
      <c r="CTX16" s="3"/>
      <c r="CTY16" s="65"/>
      <c r="CTZ16" s="63"/>
      <c r="CUA16" s="62"/>
      <c r="CUB16" s="63"/>
      <c r="CUC16" s="2"/>
      <c r="CUD16" s="2"/>
      <c r="CUE16" s="64"/>
      <c r="CUF16" s="3"/>
      <c r="CUG16" s="65"/>
      <c r="CUH16" s="63"/>
      <c r="CUI16" s="62"/>
      <c r="CUJ16" s="63"/>
      <c r="CUK16" s="2"/>
      <c r="CUL16" s="2"/>
      <c r="CUM16" s="64"/>
      <c r="CUN16" s="3"/>
      <c r="CUO16" s="65"/>
      <c r="CUP16" s="63"/>
      <c r="CUQ16" s="62"/>
      <c r="CUR16" s="63"/>
      <c r="CUS16" s="2"/>
      <c r="CUT16" s="2"/>
      <c r="CUU16" s="64"/>
      <c r="CUV16" s="3"/>
      <c r="CUW16" s="65"/>
      <c r="CUX16" s="63"/>
      <c r="CUY16" s="62"/>
      <c r="CUZ16" s="63"/>
      <c r="CVA16" s="2"/>
      <c r="CVB16" s="2"/>
      <c r="CVC16" s="64"/>
      <c r="CVD16" s="3"/>
      <c r="CVE16" s="65"/>
      <c r="CVF16" s="63"/>
      <c r="CVG16" s="62"/>
      <c r="CVH16" s="63"/>
      <c r="CVI16" s="2"/>
      <c r="CVJ16" s="2"/>
      <c r="CVK16" s="64"/>
      <c r="CVL16" s="3"/>
      <c r="CVM16" s="65"/>
      <c r="CVN16" s="63"/>
      <c r="CVO16" s="62"/>
      <c r="CVP16" s="63"/>
      <c r="CVQ16" s="2"/>
      <c r="CVR16" s="2"/>
      <c r="CVS16" s="64"/>
      <c r="CVT16" s="3"/>
      <c r="CVU16" s="65"/>
      <c r="CVV16" s="63"/>
      <c r="CVW16" s="62"/>
      <c r="CVX16" s="63"/>
      <c r="CVY16" s="2"/>
      <c r="CVZ16" s="2"/>
      <c r="CWA16" s="64"/>
      <c r="CWB16" s="3"/>
      <c r="CWC16" s="65"/>
      <c r="CWD16" s="63"/>
      <c r="CWE16" s="62"/>
      <c r="CWF16" s="63"/>
      <c r="CWG16" s="2"/>
      <c r="CWH16" s="2"/>
      <c r="CWI16" s="64"/>
      <c r="CWJ16" s="3"/>
      <c r="CWK16" s="65"/>
      <c r="CWL16" s="63"/>
      <c r="CWM16" s="62"/>
      <c r="CWN16" s="63"/>
      <c r="CWO16" s="2"/>
      <c r="CWP16" s="2"/>
      <c r="CWQ16" s="64"/>
      <c r="CWR16" s="3"/>
      <c r="CWS16" s="65"/>
      <c r="CWT16" s="63"/>
      <c r="CWU16" s="62"/>
      <c r="CWV16" s="63"/>
      <c r="CWW16" s="2"/>
      <c r="CWX16" s="2"/>
      <c r="CWY16" s="64"/>
      <c r="CWZ16" s="3"/>
      <c r="CXA16" s="65"/>
      <c r="CXB16" s="63"/>
      <c r="CXC16" s="62"/>
      <c r="CXD16" s="63"/>
      <c r="CXE16" s="2"/>
      <c r="CXF16" s="2"/>
      <c r="CXG16" s="64"/>
      <c r="CXH16" s="3"/>
      <c r="CXI16" s="65"/>
      <c r="CXJ16" s="63"/>
      <c r="CXK16" s="62"/>
      <c r="CXL16" s="63"/>
      <c r="CXM16" s="2"/>
      <c r="CXN16" s="2"/>
      <c r="CXO16" s="64"/>
      <c r="CXP16" s="3"/>
      <c r="CXQ16" s="65"/>
      <c r="CXR16" s="63"/>
      <c r="CXS16" s="62"/>
      <c r="CXT16" s="63"/>
      <c r="CXU16" s="2"/>
      <c r="CXV16" s="2"/>
      <c r="CXW16" s="64"/>
      <c r="CXX16" s="3"/>
      <c r="CXY16" s="65"/>
      <c r="CXZ16" s="63"/>
      <c r="CYA16" s="62"/>
      <c r="CYB16" s="63"/>
      <c r="CYC16" s="2"/>
      <c r="CYD16" s="2"/>
      <c r="CYE16" s="64"/>
      <c r="CYF16" s="3"/>
      <c r="CYG16" s="65"/>
      <c r="CYH16" s="63"/>
      <c r="CYI16" s="62"/>
      <c r="CYJ16" s="63"/>
      <c r="CYK16" s="2"/>
      <c r="CYL16" s="2"/>
      <c r="CYM16" s="64"/>
      <c r="CYN16" s="3"/>
      <c r="CYO16" s="65"/>
      <c r="CYP16" s="63"/>
      <c r="CYQ16" s="62"/>
      <c r="CYR16" s="63"/>
      <c r="CYS16" s="2"/>
      <c r="CYT16" s="2"/>
      <c r="CYU16" s="64"/>
      <c r="CYV16" s="3"/>
      <c r="CYW16" s="65"/>
      <c r="CYX16" s="63"/>
      <c r="CYY16" s="62"/>
      <c r="CYZ16" s="63"/>
      <c r="CZA16" s="2"/>
      <c r="CZB16" s="2"/>
      <c r="CZC16" s="64"/>
      <c r="CZD16" s="3"/>
      <c r="CZE16" s="65"/>
      <c r="CZF16" s="63"/>
      <c r="CZG16" s="62"/>
      <c r="CZH16" s="63"/>
      <c r="CZI16" s="2"/>
      <c r="CZJ16" s="2"/>
      <c r="CZK16" s="64"/>
      <c r="CZL16" s="3"/>
      <c r="CZM16" s="65"/>
      <c r="CZN16" s="63"/>
      <c r="CZO16" s="62"/>
      <c r="CZP16" s="63"/>
      <c r="CZQ16" s="2"/>
      <c r="CZR16" s="2"/>
      <c r="CZS16" s="64"/>
      <c r="CZT16" s="3"/>
      <c r="CZU16" s="65"/>
      <c r="CZV16" s="63"/>
      <c r="CZW16" s="62"/>
      <c r="CZX16" s="63"/>
      <c r="CZY16" s="2"/>
      <c r="CZZ16" s="2"/>
      <c r="DAA16" s="64"/>
      <c r="DAB16" s="3"/>
      <c r="DAC16" s="65"/>
      <c r="DAD16" s="63"/>
      <c r="DAE16" s="62"/>
      <c r="DAF16" s="63"/>
      <c r="DAG16" s="2"/>
      <c r="DAH16" s="2"/>
      <c r="DAI16" s="64"/>
      <c r="DAJ16" s="3"/>
      <c r="DAK16" s="65"/>
      <c r="DAL16" s="63"/>
      <c r="DAM16" s="62"/>
      <c r="DAN16" s="63"/>
      <c r="DAO16" s="2"/>
      <c r="DAP16" s="2"/>
      <c r="DAQ16" s="64"/>
      <c r="DAR16" s="3"/>
      <c r="DAS16" s="65"/>
      <c r="DAT16" s="63"/>
      <c r="DAU16" s="62"/>
      <c r="DAV16" s="63"/>
      <c r="DAW16" s="2"/>
      <c r="DAX16" s="2"/>
      <c r="DAY16" s="64"/>
      <c r="DAZ16" s="3"/>
      <c r="DBA16" s="65"/>
      <c r="DBB16" s="63"/>
      <c r="DBC16" s="62"/>
      <c r="DBD16" s="63"/>
      <c r="DBE16" s="2"/>
      <c r="DBF16" s="2"/>
      <c r="DBG16" s="64"/>
      <c r="DBH16" s="3"/>
      <c r="DBI16" s="65"/>
      <c r="DBJ16" s="63"/>
      <c r="DBK16" s="62"/>
      <c r="DBL16" s="63"/>
      <c r="DBM16" s="2"/>
      <c r="DBN16" s="2"/>
      <c r="DBO16" s="64"/>
      <c r="DBP16" s="3"/>
      <c r="DBQ16" s="65"/>
      <c r="DBR16" s="63"/>
      <c r="DBS16" s="62"/>
      <c r="DBT16" s="63"/>
      <c r="DBU16" s="2"/>
      <c r="DBV16" s="2"/>
      <c r="DBW16" s="64"/>
      <c r="DBX16" s="3"/>
      <c r="DBY16" s="65"/>
      <c r="DBZ16" s="63"/>
      <c r="DCA16" s="62"/>
      <c r="DCB16" s="63"/>
      <c r="DCC16" s="2"/>
      <c r="DCD16" s="2"/>
      <c r="DCE16" s="64"/>
      <c r="DCF16" s="3"/>
      <c r="DCG16" s="65"/>
      <c r="DCH16" s="63"/>
      <c r="DCI16" s="62"/>
      <c r="DCJ16" s="63"/>
      <c r="DCK16" s="2"/>
      <c r="DCL16" s="2"/>
      <c r="DCM16" s="64"/>
      <c r="DCN16" s="3"/>
      <c r="DCO16" s="65"/>
      <c r="DCP16" s="63"/>
      <c r="DCQ16" s="62"/>
      <c r="DCR16" s="63"/>
      <c r="DCS16" s="2"/>
      <c r="DCT16" s="2"/>
      <c r="DCU16" s="64"/>
      <c r="DCV16" s="3"/>
      <c r="DCW16" s="65"/>
      <c r="DCX16" s="63"/>
      <c r="DCY16" s="62"/>
      <c r="DCZ16" s="63"/>
      <c r="DDA16" s="2"/>
      <c r="DDB16" s="2"/>
      <c r="DDC16" s="64"/>
      <c r="DDD16" s="3"/>
      <c r="DDE16" s="65"/>
      <c r="DDF16" s="63"/>
      <c r="DDG16" s="62"/>
      <c r="DDH16" s="63"/>
      <c r="DDI16" s="2"/>
      <c r="DDJ16" s="2"/>
      <c r="DDK16" s="64"/>
      <c r="DDL16" s="3"/>
      <c r="DDM16" s="65"/>
      <c r="DDN16" s="63"/>
      <c r="DDO16" s="62"/>
      <c r="DDP16" s="63"/>
      <c r="DDQ16" s="2"/>
      <c r="DDR16" s="2"/>
      <c r="DDS16" s="64"/>
      <c r="DDT16" s="3"/>
      <c r="DDU16" s="65"/>
      <c r="DDV16" s="63"/>
      <c r="DDW16" s="62"/>
      <c r="DDX16" s="63"/>
      <c r="DDY16" s="2"/>
      <c r="DDZ16" s="2"/>
      <c r="DEA16" s="64"/>
      <c r="DEB16" s="3"/>
      <c r="DEC16" s="65"/>
      <c r="DED16" s="63"/>
      <c r="DEE16" s="62"/>
      <c r="DEF16" s="63"/>
      <c r="DEG16" s="2"/>
      <c r="DEH16" s="2"/>
      <c r="DEI16" s="64"/>
      <c r="DEJ16" s="3"/>
      <c r="DEK16" s="65"/>
      <c r="DEL16" s="63"/>
      <c r="DEM16" s="62"/>
      <c r="DEN16" s="63"/>
      <c r="DEO16" s="2"/>
      <c r="DEP16" s="2"/>
      <c r="DEQ16" s="64"/>
      <c r="DER16" s="3"/>
      <c r="DES16" s="65"/>
      <c r="DET16" s="63"/>
      <c r="DEU16" s="62"/>
      <c r="DEV16" s="63"/>
      <c r="DEW16" s="2"/>
      <c r="DEX16" s="2"/>
      <c r="DEY16" s="64"/>
      <c r="DEZ16" s="3"/>
      <c r="DFA16" s="65"/>
      <c r="DFB16" s="63"/>
      <c r="DFC16" s="62"/>
      <c r="DFD16" s="63"/>
      <c r="DFE16" s="2"/>
      <c r="DFF16" s="2"/>
      <c r="DFG16" s="64"/>
      <c r="DFH16" s="3"/>
      <c r="DFI16" s="65"/>
      <c r="DFJ16" s="63"/>
      <c r="DFK16" s="62"/>
      <c r="DFL16" s="63"/>
      <c r="DFM16" s="2"/>
      <c r="DFN16" s="2"/>
      <c r="DFO16" s="64"/>
      <c r="DFP16" s="3"/>
      <c r="DFQ16" s="65"/>
      <c r="DFR16" s="63"/>
      <c r="DFS16" s="62"/>
      <c r="DFT16" s="63"/>
      <c r="DFU16" s="2"/>
      <c r="DFV16" s="2"/>
      <c r="DFW16" s="64"/>
      <c r="DFX16" s="3"/>
      <c r="DFY16" s="65"/>
      <c r="DFZ16" s="63"/>
      <c r="DGA16" s="62"/>
      <c r="DGB16" s="63"/>
      <c r="DGC16" s="2"/>
      <c r="DGD16" s="2"/>
      <c r="DGE16" s="64"/>
      <c r="DGF16" s="3"/>
      <c r="DGG16" s="65"/>
      <c r="DGH16" s="63"/>
      <c r="DGI16" s="62"/>
      <c r="DGJ16" s="63"/>
      <c r="DGK16" s="2"/>
      <c r="DGL16" s="2"/>
      <c r="DGM16" s="64"/>
      <c r="DGN16" s="3"/>
      <c r="DGO16" s="65"/>
      <c r="DGP16" s="63"/>
      <c r="DGQ16" s="62"/>
      <c r="DGR16" s="63"/>
      <c r="DGS16" s="2"/>
      <c r="DGT16" s="2"/>
      <c r="DGU16" s="64"/>
      <c r="DGV16" s="3"/>
      <c r="DGW16" s="65"/>
      <c r="DGX16" s="63"/>
      <c r="DGY16" s="62"/>
      <c r="DGZ16" s="63"/>
      <c r="DHA16" s="2"/>
      <c r="DHB16" s="2"/>
      <c r="DHC16" s="64"/>
      <c r="DHD16" s="3"/>
      <c r="DHE16" s="65"/>
      <c r="DHF16" s="63"/>
      <c r="DHG16" s="62"/>
      <c r="DHH16" s="63"/>
      <c r="DHI16" s="2"/>
      <c r="DHJ16" s="2"/>
      <c r="DHK16" s="64"/>
      <c r="DHL16" s="3"/>
      <c r="DHM16" s="65"/>
      <c r="DHN16" s="63"/>
      <c r="DHO16" s="62"/>
      <c r="DHP16" s="63"/>
      <c r="DHQ16" s="2"/>
      <c r="DHR16" s="2"/>
      <c r="DHS16" s="64"/>
      <c r="DHT16" s="3"/>
      <c r="DHU16" s="65"/>
      <c r="DHV16" s="63"/>
      <c r="DHW16" s="62"/>
      <c r="DHX16" s="63"/>
      <c r="DHY16" s="2"/>
      <c r="DHZ16" s="2"/>
      <c r="DIA16" s="64"/>
      <c r="DIB16" s="3"/>
      <c r="DIC16" s="65"/>
      <c r="DID16" s="63"/>
      <c r="DIE16" s="62"/>
      <c r="DIF16" s="63"/>
      <c r="DIG16" s="2"/>
      <c r="DIH16" s="2"/>
      <c r="DII16" s="64"/>
      <c r="DIJ16" s="3"/>
      <c r="DIK16" s="65"/>
      <c r="DIL16" s="63"/>
      <c r="DIM16" s="62"/>
      <c r="DIN16" s="63"/>
      <c r="DIO16" s="2"/>
      <c r="DIP16" s="2"/>
      <c r="DIQ16" s="64"/>
      <c r="DIR16" s="3"/>
      <c r="DIS16" s="65"/>
      <c r="DIT16" s="63"/>
      <c r="DIU16" s="62"/>
      <c r="DIV16" s="63"/>
      <c r="DIW16" s="2"/>
      <c r="DIX16" s="2"/>
      <c r="DIY16" s="64"/>
      <c r="DIZ16" s="3"/>
      <c r="DJA16" s="65"/>
      <c r="DJB16" s="63"/>
      <c r="DJC16" s="62"/>
      <c r="DJD16" s="63"/>
      <c r="DJE16" s="2"/>
      <c r="DJF16" s="2"/>
      <c r="DJG16" s="64"/>
      <c r="DJH16" s="3"/>
      <c r="DJI16" s="65"/>
      <c r="DJJ16" s="63"/>
      <c r="DJK16" s="62"/>
      <c r="DJL16" s="63"/>
      <c r="DJM16" s="2"/>
      <c r="DJN16" s="2"/>
      <c r="DJO16" s="64"/>
      <c r="DJP16" s="3"/>
      <c r="DJQ16" s="65"/>
      <c r="DJR16" s="63"/>
      <c r="DJS16" s="62"/>
      <c r="DJT16" s="63"/>
      <c r="DJU16" s="2"/>
      <c r="DJV16" s="2"/>
      <c r="DJW16" s="64"/>
      <c r="DJX16" s="3"/>
      <c r="DJY16" s="65"/>
      <c r="DJZ16" s="63"/>
      <c r="DKA16" s="62"/>
      <c r="DKB16" s="63"/>
      <c r="DKC16" s="2"/>
      <c r="DKD16" s="2"/>
      <c r="DKE16" s="64"/>
      <c r="DKF16" s="3"/>
      <c r="DKG16" s="65"/>
      <c r="DKH16" s="63"/>
      <c r="DKI16" s="62"/>
      <c r="DKJ16" s="63"/>
      <c r="DKK16" s="2"/>
      <c r="DKL16" s="2"/>
      <c r="DKM16" s="64"/>
      <c r="DKN16" s="3"/>
      <c r="DKO16" s="65"/>
      <c r="DKP16" s="63"/>
      <c r="DKQ16" s="62"/>
      <c r="DKR16" s="63"/>
      <c r="DKS16" s="2"/>
      <c r="DKT16" s="2"/>
      <c r="DKU16" s="64"/>
      <c r="DKV16" s="3"/>
      <c r="DKW16" s="65"/>
      <c r="DKX16" s="63"/>
      <c r="DKY16" s="62"/>
      <c r="DKZ16" s="63"/>
      <c r="DLA16" s="2"/>
      <c r="DLB16" s="2"/>
      <c r="DLC16" s="64"/>
      <c r="DLD16" s="3"/>
      <c r="DLE16" s="65"/>
      <c r="DLF16" s="63"/>
      <c r="DLG16" s="62"/>
      <c r="DLH16" s="63"/>
      <c r="DLI16" s="2"/>
      <c r="DLJ16" s="2"/>
      <c r="DLK16" s="64"/>
      <c r="DLL16" s="3"/>
      <c r="DLM16" s="65"/>
      <c r="DLN16" s="63"/>
      <c r="DLO16" s="62"/>
      <c r="DLP16" s="63"/>
      <c r="DLQ16" s="2"/>
      <c r="DLR16" s="2"/>
      <c r="DLS16" s="64"/>
      <c r="DLT16" s="3"/>
      <c r="DLU16" s="65"/>
      <c r="DLV16" s="63"/>
      <c r="DLW16" s="62"/>
      <c r="DLX16" s="63"/>
      <c r="DLY16" s="2"/>
      <c r="DLZ16" s="2"/>
      <c r="DMA16" s="64"/>
      <c r="DMB16" s="3"/>
      <c r="DMC16" s="65"/>
      <c r="DMD16" s="63"/>
      <c r="DME16" s="62"/>
      <c r="DMF16" s="63"/>
      <c r="DMG16" s="2"/>
      <c r="DMH16" s="2"/>
      <c r="DMI16" s="64"/>
      <c r="DMJ16" s="3"/>
      <c r="DMK16" s="65"/>
      <c r="DML16" s="63"/>
      <c r="DMM16" s="62"/>
      <c r="DMN16" s="63"/>
      <c r="DMO16" s="2"/>
      <c r="DMP16" s="2"/>
      <c r="DMQ16" s="64"/>
      <c r="DMR16" s="3"/>
      <c r="DMS16" s="65"/>
      <c r="DMT16" s="63"/>
      <c r="DMU16" s="62"/>
      <c r="DMV16" s="63"/>
      <c r="DMW16" s="2"/>
      <c r="DMX16" s="2"/>
      <c r="DMY16" s="64"/>
      <c r="DMZ16" s="3"/>
      <c r="DNA16" s="65"/>
      <c r="DNB16" s="63"/>
      <c r="DNC16" s="62"/>
      <c r="DND16" s="63"/>
      <c r="DNE16" s="2"/>
      <c r="DNF16" s="2"/>
      <c r="DNG16" s="64"/>
      <c r="DNH16" s="3"/>
      <c r="DNI16" s="65"/>
      <c r="DNJ16" s="63"/>
      <c r="DNK16" s="62"/>
      <c r="DNL16" s="63"/>
      <c r="DNM16" s="2"/>
      <c r="DNN16" s="2"/>
      <c r="DNO16" s="64"/>
      <c r="DNP16" s="3"/>
      <c r="DNQ16" s="65"/>
      <c r="DNR16" s="63"/>
      <c r="DNS16" s="62"/>
      <c r="DNT16" s="63"/>
      <c r="DNU16" s="2"/>
      <c r="DNV16" s="2"/>
      <c r="DNW16" s="64"/>
      <c r="DNX16" s="3"/>
      <c r="DNY16" s="65"/>
      <c r="DNZ16" s="63"/>
      <c r="DOA16" s="62"/>
      <c r="DOB16" s="63"/>
      <c r="DOC16" s="2"/>
      <c r="DOD16" s="2"/>
      <c r="DOE16" s="64"/>
      <c r="DOF16" s="3"/>
      <c r="DOG16" s="65"/>
      <c r="DOH16" s="63"/>
      <c r="DOI16" s="62"/>
      <c r="DOJ16" s="63"/>
      <c r="DOK16" s="2"/>
      <c r="DOL16" s="2"/>
      <c r="DOM16" s="64"/>
      <c r="DON16" s="3"/>
      <c r="DOO16" s="65"/>
      <c r="DOP16" s="63"/>
      <c r="DOQ16" s="62"/>
      <c r="DOR16" s="63"/>
      <c r="DOS16" s="2"/>
      <c r="DOT16" s="2"/>
      <c r="DOU16" s="64"/>
      <c r="DOV16" s="3"/>
      <c r="DOW16" s="65"/>
      <c r="DOX16" s="63"/>
      <c r="DOY16" s="62"/>
      <c r="DOZ16" s="63"/>
      <c r="DPA16" s="2"/>
      <c r="DPB16" s="2"/>
      <c r="DPC16" s="64"/>
      <c r="DPD16" s="3"/>
      <c r="DPE16" s="65"/>
      <c r="DPF16" s="63"/>
      <c r="DPG16" s="62"/>
      <c r="DPH16" s="63"/>
      <c r="DPI16" s="2"/>
      <c r="DPJ16" s="2"/>
      <c r="DPK16" s="64"/>
      <c r="DPL16" s="3"/>
      <c r="DPM16" s="65"/>
      <c r="DPN16" s="63"/>
      <c r="DPO16" s="62"/>
      <c r="DPP16" s="63"/>
      <c r="DPQ16" s="2"/>
      <c r="DPR16" s="2"/>
      <c r="DPS16" s="64"/>
      <c r="DPT16" s="3"/>
      <c r="DPU16" s="65"/>
      <c r="DPV16" s="63"/>
      <c r="DPW16" s="62"/>
      <c r="DPX16" s="63"/>
      <c r="DPY16" s="2"/>
      <c r="DPZ16" s="2"/>
      <c r="DQA16" s="64"/>
      <c r="DQB16" s="3"/>
      <c r="DQC16" s="65"/>
      <c r="DQD16" s="63"/>
      <c r="DQE16" s="62"/>
      <c r="DQF16" s="63"/>
      <c r="DQG16" s="2"/>
      <c r="DQH16" s="2"/>
      <c r="DQI16" s="64"/>
      <c r="DQJ16" s="3"/>
      <c r="DQK16" s="65"/>
      <c r="DQL16" s="63"/>
      <c r="DQM16" s="62"/>
      <c r="DQN16" s="63"/>
      <c r="DQO16" s="2"/>
      <c r="DQP16" s="2"/>
      <c r="DQQ16" s="64"/>
      <c r="DQR16" s="3"/>
      <c r="DQS16" s="65"/>
      <c r="DQT16" s="63"/>
      <c r="DQU16" s="62"/>
      <c r="DQV16" s="63"/>
      <c r="DQW16" s="2"/>
      <c r="DQX16" s="2"/>
      <c r="DQY16" s="64"/>
      <c r="DQZ16" s="3"/>
      <c r="DRA16" s="65"/>
      <c r="DRB16" s="63"/>
      <c r="DRC16" s="62"/>
      <c r="DRD16" s="63"/>
      <c r="DRE16" s="2"/>
      <c r="DRF16" s="2"/>
      <c r="DRG16" s="64"/>
      <c r="DRH16" s="3"/>
      <c r="DRI16" s="65"/>
      <c r="DRJ16" s="63"/>
      <c r="DRK16" s="62"/>
      <c r="DRL16" s="63"/>
      <c r="DRM16" s="2"/>
      <c r="DRN16" s="2"/>
      <c r="DRO16" s="64"/>
      <c r="DRP16" s="3"/>
      <c r="DRQ16" s="65"/>
      <c r="DRR16" s="63"/>
      <c r="DRS16" s="62"/>
      <c r="DRT16" s="63"/>
      <c r="DRU16" s="2"/>
      <c r="DRV16" s="2"/>
      <c r="DRW16" s="64"/>
      <c r="DRX16" s="3"/>
      <c r="DRY16" s="65"/>
      <c r="DRZ16" s="63"/>
      <c r="DSA16" s="62"/>
      <c r="DSB16" s="63"/>
      <c r="DSC16" s="2"/>
      <c r="DSD16" s="2"/>
      <c r="DSE16" s="64"/>
      <c r="DSF16" s="3"/>
      <c r="DSG16" s="65"/>
      <c r="DSH16" s="63"/>
      <c r="DSI16" s="62"/>
      <c r="DSJ16" s="63"/>
      <c r="DSK16" s="2"/>
      <c r="DSL16" s="2"/>
      <c r="DSM16" s="64"/>
      <c r="DSN16" s="3"/>
      <c r="DSO16" s="65"/>
      <c r="DSP16" s="63"/>
      <c r="DSQ16" s="62"/>
      <c r="DSR16" s="63"/>
      <c r="DSS16" s="2"/>
      <c r="DST16" s="2"/>
      <c r="DSU16" s="64"/>
      <c r="DSV16" s="3"/>
      <c r="DSW16" s="65"/>
      <c r="DSX16" s="63"/>
      <c r="DSY16" s="62"/>
      <c r="DSZ16" s="63"/>
      <c r="DTA16" s="2"/>
      <c r="DTB16" s="2"/>
      <c r="DTC16" s="64"/>
      <c r="DTD16" s="3"/>
      <c r="DTE16" s="65"/>
      <c r="DTF16" s="63"/>
      <c r="DTG16" s="62"/>
      <c r="DTH16" s="63"/>
      <c r="DTI16" s="2"/>
      <c r="DTJ16" s="2"/>
      <c r="DTK16" s="64"/>
      <c r="DTL16" s="3"/>
      <c r="DTM16" s="65"/>
      <c r="DTN16" s="63"/>
      <c r="DTO16" s="62"/>
      <c r="DTP16" s="63"/>
      <c r="DTQ16" s="2"/>
      <c r="DTR16" s="2"/>
      <c r="DTS16" s="64"/>
      <c r="DTT16" s="3"/>
      <c r="DTU16" s="65"/>
      <c r="DTV16" s="63"/>
      <c r="DTW16" s="62"/>
      <c r="DTX16" s="63"/>
      <c r="DTY16" s="2"/>
      <c r="DTZ16" s="2"/>
      <c r="DUA16" s="64"/>
      <c r="DUB16" s="3"/>
      <c r="DUC16" s="65"/>
      <c r="DUD16" s="63"/>
      <c r="DUE16" s="62"/>
      <c r="DUF16" s="63"/>
      <c r="DUG16" s="2"/>
      <c r="DUH16" s="2"/>
      <c r="DUI16" s="64"/>
      <c r="DUJ16" s="3"/>
      <c r="DUK16" s="65"/>
      <c r="DUL16" s="63"/>
      <c r="DUM16" s="62"/>
      <c r="DUN16" s="63"/>
      <c r="DUO16" s="2"/>
      <c r="DUP16" s="2"/>
      <c r="DUQ16" s="64"/>
      <c r="DUR16" s="3"/>
      <c r="DUS16" s="65"/>
      <c r="DUT16" s="63"/>
      <c r="DUU16" s="62"/>
      <c r="DUV16" s="63"/>
      <c r="DUW16" s="2"/>
      <c r="DUX16" s="2"/>
      <c r="DUY16" s="64"/>
      <c r="DUZ16" s="3"/>
      <c r="DVA16" s="65"/>
      <c r="DVB16" s="63"/>
      <c r="DVC16" s="62"/>
      <c r="DVD16" s="63"/>
      <c r="DVE16" s="2"/>
      <c r="DVF16" s="2"/>
      <c r="DVG16" s="64"/>
      <c r="DVH16" s="3"/>
      <c r="DVI16" s="65"/>
      <c r="DVJ16" s="63"/>
      <c r="DVK16" s="62"/>
      <c r="DVL16" s="63"/>
      <c r="DVM16" s="2"/>
      <c r="DVN16" s="2"/>
      <c r="DVO16" s="64"/>
      <c r="DVP16" s="3"/>
      <c r="DVQ16" s="65"/>
      <c r="DVR16" s="63"/>
      <c r="DVS16" s="62"/>
      <c r="DVT16" s="63"/>
      <c r="DVU16" s="2"/>
      <c r="DVV16" s="2"/>
      <c r="DVW16" s="64"/>
      <c r="DVX16" s="3"/>
      <c r="DVY16" s="65"/>
      <c r="DVZ16" s="63"/>
      <c r="DWA16" s="62"/>
      <c r="DWB16" s="63"/>
      <c r="DWC16" s="2"/>
      <c r="DWD16" s="2"/>
      <c r="DWE16" s="64"/>
      <c r="DWF16" s="3"/>
      <c r="DWG16" s="65"/>
      <c r="DWH16" s="63"/>
      <c r="DWI16" s="62"/>
      <c r="DWJ16" s="63"/>
      <c r="DWK16" s="2"/>
      <c r="DWL16" s="2"/>
      <c r="DWM16" s="64"/>
      <c r="DWN16" s="3"/>
      <c r="DWO16" s="65"/>
      <c r="DWP16" s="63"/>
      <c r="DWQ16" s="62"/>
      <c r="DWR16" s="63"/>
      <c r="DWS16" s="2"/>
      <c r="DWT16" s="2"/>
      <c r="DWU16" s="64"/>
      <c r="DWV16" s="3"/>
      <c r="DWW16" s="65"/>
      <c r="DWX16" s="63"/>
      <c r="DWY16" s="62"/>
      <c r="DWZ16" s="63"/>
      <c r="DXA16" s="2"/>
      <c r="DXB16" s="2"/>
      <c r="DXC16" s="64"/>
      <c r="DXD16" s="3"/>
      <c r="DXE16" s="65"/>
      <c r="DXF16" s="63"/>
      <c r="DXG16" s="62"/>
      <c r="DXH16" s="63"/>
      <c r="DXI16" s="2"/>
      <c r="DXJ16" s="2"/>
      <c r="DXK16" s="64"/>
      <c r="DXL16" s="3"/>
      <c r="DXM16" s="65"/>
      <c r="DXN16" s="63"/>
      <c r="DXO16" s="62"/>
      <c r="DXP16" s="63"/>
      <c r="DXQ16" s="2"/>
      <c r="DXR16" s="2"/>
      <c r="DXS16" s="64"/>
      <c r="DXT16" s="3"/>
      <c r="DXU16" s="65"/>
      <c r="DXV16" s="63"/>
      <c r="DXW16" s="62"/>
      <c r="DXX16" s="63"/>
      <c r="DXY16" s="2"/>
      <c r="DXZ16" s="2"/>
      <c r="DYA16" s="64"/>
      <c r="DYB16" s="3"/>
      <c r="DYC16" s="65"/>
      <c r="DYD16" s="63"/>
      <c r="DYE16" s="62"/>
      <c r="DYF16" s="63"/>
      <c r="DYG16" s="2"/>
      <c r="DYH16" s="2"/>
      <c r="DYI16" s="64"/>
      <c r="DYJ16" s="3"/>
      <c r="DYK16" s="65"/>
      <c r="DYL16" s="63"/>
      <c r="DYM16" s="62"/>
      <c r="DYN16" s="63"/>
      <c r="DYO16" s="2"/>
      <c r="DYP16" s="2"/>
      <c r="DYQ16" s="64"/>
      <c r="DYR16" s="3"/>
      <c r="DYS16" s="65"/>
      <c r="DYT16" s="63"/>
      <c r="DYU16" s="62"/>
      <c r="DYV16" s="63"/>
      <c r="DYW16" s="2"/>
      <c r="DYX16" s="2"/>
      <c r="DYY16" s="64"/>
      <c r="DYZ16" s="3"/>
      <c r="DZA16" s="65"/>
      <c r="DZB16" s="63"/>
      <c r="DZC16" s="62"/>
      <c r="DZD16" s="63"/>
      <c r="DZE16" s="2"/>
      <c r="DZF16" s="2"/>
      <c r="DZG16" s="64"/>
      <c r="DZH16" s="3"/>
      <c r="DZI16" s="65"/>
      <c r="DZJ16" s="63"/>
      <c r="DZK16" s="62"/>
      <c r="DZL16" s="63"/>
      <c r="DZM16" s="2"/>
      <c r="DZN16" s="2"/>
      <c r="DZO16" s="64"/>
      <c r="DZP16" s="3"/>
      <c r="DZQ16" s="65"/>
      <c r="DZR16" s="63"/>
      <c r="DZS16" s="62"/>
      <c r="DZT16" s="63"/>
      <c r="DZU16" s="2"/>
      <c r="DZV16" s="2"/>
      <c r="DZW16" s="64"/>
      <c r="DZX16" s="3"/>
      <c r="DZY16" s="65"/>
      <c r="DZZ16" s="63"/>
      <c r="EAA16" s="62"/>
      <c r="EAB16" s="63"/>
      <c r="EAC16" s="2"/>
      <c r="EAD16" s="2"/>
      <c r="EAE16" s="64"/>
      <c r="EAF16" s="3"/>
      <c r="EAG16" s="65"/>
      <c r="EAH16" s="63"/>
      <c r="EAI16" s="62"/>
      <c r="EAJ16" s="63"/>
      <c r="EAK16" s="2"/>
      <c r="EAL16" s="2"/>
      <c r="EAM16" s="64"/>
      <c r="EAN16" s="3"/>
      <c r="EAO16" s="65"/>
      <c r="EAP16" s="63"/>
      <c r="EAQ16" s="62"/>
      <c r="EAR16" s="63"/>
      <c r="EAS16" s="2"/>
      <c r="EAT16" s="2"/>
      <c r="EAU16" s="64"/>
      <c r="EAV16" s="3"/>
      <c r="EAW16" s="65"/>
      <c r="EAX16" s="63"/>
      <c r="EAY16" s="62"/>
      <c r="EAZ16" s="63"/>
      <c r="EBA16" s="2"/>
      <c r="EBB16" s="2"/>
      <c r="EBC16" s="64"/>
      <c r="EBD16" s="3"/>
      <c r="EBE16" s="65"/>
      <c r="EBF16" s="63"/>
      <c r="EBG16" s="62"/>
      <c r="EBH16" s="63"/>
      <c r="EBI16" s="2"/>
      <c r="EBJ16" s="2"/>
      <c r="EBK16" s="64"/>
      <c r="EBL16" s="3"/>
      <c r="EBM16" s="65"/>
      <c r="EBN16" s="63"/>
      <c r="EBO16" s="62"/>
      <c r="EBP16" s="63"/>
      <c r="EBQ16" s="2"/>
      <c r="EBR16" s="2"/>
      <c r="EBS16" s="64"/>
      <c r="EBT16" s="3"/>
      <c r="EBU16" s="65"/>
      <c r="EBV16" s="63"/>
      <c r="EBW16" s="62"/>
      <c r="EBX16" s="63"/>
      <c r="EBY16" s="2"/>
      <c r="EBZ16" s="2"/>
      <c r="ECA16" s="64"/>
      <c r="ECB16" s="3"/>
      <c r="ECC16" s="65"/>
      <c r="ECD16" s="63"/>
      <c r="ECE16" s="62"/>
      <c r="ECF16" s="63"/>
      <c r="ECG16" s="2"/>
      <c r="ECH16" s="2"/>
      <c r="ECI16" s="64"/>
      <c r="ECJ16" s="3"/>
      <c r="ECK16" s="65"/>
      <c r="ECL16" s="63"/>
      <c r="ECM16" s="62"/>
      <c r="ECN16" s="63"/>
      <c r="ECO16" s="2"/>
      <c r="ECP16" s="2"/>
      <c r="ECQ16" s="64"/>
      <c r="ECR16" s="3"/>
      <c r="ECS16" s="65"/>
      <c r="ECT16" s="63"/>
      <c r="ECU16" s="62"/>
      <c r="ECV16" s="63"/>
      <c r="ECW16" s="2"/>
      <c r="ECX16" s="2"/>
      <c r="ECY16" s="64"/>
      <c r="ECZ16" s="3"/>
      <c r="EDA16" s="65"/>
      <c r="EDB16" s="63"/>
      <c r="EDC16" s="62"/>
      <c r="EDD16" s="63"/>
      <c r="EDE16" s="2"/>
      <c r="EDF16" s="2"/>
      <c r="EDG16" s="64"/>
      <c r="EDH16" s="3"/>
      <c r="EDI16" s="65"/>
      <c r="EDJ16" s="63"/>
      <c r="EDK16" s="62"/>
      <c r="EDL16" s="63"/>
      <c r="EDM16" s="2"/>
      <c r="EDN16" s="2"/>
      <c r="EDO16" s="64"/>
      <c r="EDP16" s="3"/>
      <c r="EDQ16" s="65"/>
      <c r="EDR16" s="63"/>
      <c r="EDS16" s="62"/>
      <c r="EDT16" s="63"/>
      <c r="EDU16" s="2"/>
      <c r="EDV16" s="2"/>
      <c r="EDW16" s="64"/>
      <c r="EDX16" s="3"/>
      <c r="EDY16" s="65"/>
      <c r="EDZ16" s="63"/>
      <c r="EEA16" s="62"/>
      <c r="EEB16" s="63"/>
      <c r="EEC16" s="2"/>
      <c r="EED16" s="2"/>
      <c r="EEE16" s="64"/>
      <c r="EEF16" s="3"/>
      <c r="EEG16" s="65"/>
      <c r="EEH16" s="63"/>
      <c r="EEI16" s="62"/>
      <c r="EEJ16" s="63"/>
      <c r="EEK16" s="2"/>
      <c r="EEL16" s="2"/>
      <c r="EEM16" s="64"/>
      <c r="EEN16" s="3"/>
      <c r="EEO16" s="65"/>
      <c r="EEP16" s="63"/>
      <c r="EEQ16" s="62"/>
      <c r="EER16" s="63"/>
      <c r="EES16" s="2"/>
      <c r="EET16" s="2"/>
      <c r="EEU16" s="64"/>
      <c r="EEV16" s="3"/>
      <c r="EEW16" s="65"/>
      <c r="EEX16" s="63"/>
      <c r="EEY16" s="62"/>
      <c r="EEZ16" s="63"/>
      <c r="EFA16" s="2"/>
      <c r="EFB16" s="2"/>
      <c r="EFC16" s="64"/>
      <c r="EFD16" s="3"/>
      <c r="EFE16" s="65"/>
      <c r="EFF16" s="63"/>
      <c r="EFG16" s="62"/>
      <c r="EFH16" s="63"/>
      <c r="EFI16" s="2"/>
      <c r="EFJ16" s="2"/>
      <c r="EFK16" s="64"/>
      <c r="EFL16" s="3"/>
      <c r="EFM16" s="65"/>
      <c r="EFN16" s="63"/>
      <c r="EFO16" s="62"/>
      <c r="EFP16" s="63"/>
      <c r="EFQ16" s="2"/>
      <c r="EFR16" s="2"/>
      <c r="EFS16" s="64"/>
      <c r="EFT16" s="3"/>
      <c r="EFU16" s="65"/>
      <c r="EFV16" s="63"/>
      <c r="EFW16" s="62"/>
      <c r="EFX16" s="63"/>
      <c r="EFY16" s="2"/>
      <c r="EFZ16" s="2"/>
      <c r="EGA16" s="64"/>
      <c r="EGB16" s="3"/>
      <c r="EGC16" s="65"/>
      <c r="EGD16" s="63"/>
      <c r="EGE16" s="62"/>
      <c r="EGF16" s="63"/>
      <c r="EGG16" s="2"/>
      <c r="EGH16" s="2"/>
      <c r="EGI16" s="64"/>
      <c r="EGJ16" s="3"/>
      <c r="EGK16" s="65"/>
      <c r="EGL16" s="63"/>
      <c r="EGM16" s="62"/>
      <c r="EGN16" s="63"/>
      <c r="EGO16" s="2"/>
      <c r="EGP16" s="2"/>
      <c r="EGQ16" s="64"/>
      <c r="EGR16" s="3"/>
      <c r="EGS16" s="65"/>
      <c r="EGT16" s="63"/>
      <c r="EGU16" s="62"/>
      <c r="EGV16" s="63"/>
      <c r="EGW16" s="2"/>
      <c r="EGX16" s="2"/>
      <c r="EGY16" s="64"/>
      <c r="EGZ16" s="3"/>
      <c r="EHA16" s="65"/>
      <c r="EHB16" s="63"/>
      <c r="EHC16" s="62"/>
      <c r="EHD16" s="63"/>
      <c r="EHE16" s="2"/>
      <c r="EHF16" s="2"/>
      <c r="EHG16" s="64"/>
      <c r="EHH16" s="3"/>
      <c r="EHI16" s="65"/>
      <c r="EHJ16" s="63"/>
      <c r="EHK16" s="62"/>
      <c r="EHL16" s="63"/>
      <c r="EHM16" s="2"/>
      <c r="EHN16" s="2"/>
      <c r="EHO16" s="64"/>
      <c r="EHP16" s="3"/>
      <c r="EHQ16" s="65"/>
      <c r="EHR16" s="63"/>
      <c r="EHS16" s="62"/>
      <c r="EHT16" s="63"/>
      <c r="EHU16" s="2"/>
      <c r="EHV16" s="2"/>
      <c r="EHW16" s="64"/>
      <c r="EHX16" s="3"/>
      <c r="EHY16" s="65"/>
      <c r="EHZ16" s="63"/>
      <c r="EIA16" s="62"/>
      <c r="EIB16" s="63"/>
      <c r="EIC16" s="2"/>
      <c r="EID16" s="2"/>
      <c r="EIE16" s="64"/>
      <c r="EIF16" s="3"/>
      <c r="EIG16" s="65"/>
      <c r="EIH16" s="63"/>
      <c r="EII16" s="62"/>
      <c r="EIJ16" s="63"/>
      <c r="EIK16" s="2"/>
      <c r="EIL16" s="2"/>
      <c r="EIM16" s="64"/>
      <c r="EIN16" s="3"/>
      <c r="EIO16" s="65"/>
      <c r="EIP16" s="63"/>
      <c r="EIQ16" s="62"/>
      <c r="EIR16" s="63"/>
      <c r="EIS16" s="2"/>
      <c r="EIT16" s="2"/>
      <c r="EIU16" s="64"/>
      <c r="EIV16" s="3"/>
      <c r="EIW16" s="65"/>
      <c r="EIX16" s="63"/>
      <c r="EIY16" s="62"/>
      <c r="EIZ16" s="63"/>
      <c r="EJA16" s="2"/>
      <c r="EJB16" s="2"/>
      <c r="EJC16" s="64"/>
      <c r="EJD16" s="3"/>
      <c r="EJE16" s="65"/>
      <c r="EJF16" s="63"/>
      <c r="EJG16" s="62"/>
      <c r="EJH16" s="63"/>
      <c r="EJI16" s="2"/>
      <c r="EJJ16" s="2"/>
      <c r="EJK16" s="64"/>
      <c r="EJL16" s="3"/>
      <c r="EJM16" s="65"/>
      <c r="EJN16" s="63"/>
      <c r="EJO16" s="62"/>
      <c r="EJP16" s="63"/>
      <c r="EJQ16" s="2"/>
      <c r="EJR16" s="2"/>
      <c r="EJS16" s="64"/>
      <c r="EJT16" s="3"/>
      <c r="EJU16" s="65"/>
      <c r="EJV16" s="63"/>
      <c r="EJW16" s="62"/>
      <c r="EJX16" s="63"/>
      <c r="EJY16" s="2"/>
      <c r="EJZ16" s="2"/>
      <c r="EKA16" s="64"/>
      <c r="EKB16" s="3"/>
      <c r="EKC16" s="65"/>
      <c r="EKD16" s="63"/>
      <c r="EKE16" s="62"/>
      <c r="EKF16" s="63"/>
      <c r="EKG16" s="2"/>
      <c r="EKH16" s="2"/>
      <c r="EKI16" s="64"/>
      <c r="EKJ16" s="3"/>
      <c r="EKK16" s="65"/>
      <c r="EKL16" s="63"/>
      <c r="EKM16" s="62"/>
      <c r="EKN16" s="63"/>
      <c r="EKO16" s="2"/>
      <c r="EKP16" s="2"/>
      <c r="EKQ16" s="64"/>
      <c r="EKR16" s="3"/>
      <c r="EKS16" s="65"/>
      <c r="EKT16" s="63"/>
      <c r="EKU16" s="62"/>
      <c r="EKV16" s="63"/>
      <c r="EKW16" s="2"/>
      <c r="EKX16" s="2"/>
      <c r="EKY16" s="64"/>
      <c r="EKZ16" s="3"/>
      <c r="ELA16" s="65"/>
      <c r="ELB16" s="63"/>
      <c r="ELC16" s="62"/>
      <c r="ELD16" s="63"/>
      <c r="ELE16" s="2"/>
      <c r="ELF16" s="2"/>
      <c r="ELG16" s="64"/>
      <c r="ELH16" s="3"/>
      <c r="ELI16" s="65"/>
      <c r="ELJ16" s="63"/>
      <c r="ELK16" s="62"/>
      <c r="ELL16" s="63"/>
      <c r="ELM16" s="2"/>
      <c r="ELN16" s="2"/>
      <c r="ELO16" s="64"/>
      <c r="ELP16" s="3"/>
      <c r="ELQ16" s="65"/>
      <c r="ELR16" s="63"/>
      <c r="ELS16" s="62"/>
      <c r="ELT16" s="63"/>
      <c r="ELU16" s="2"/>
      <c r="ELV16" s="2"/>
      <c r="ELW16" s="64"/>
      <c r="ELX16" s="3"/>
      <c r="ELY16" s="65"/>
      <c r="ELZ16" s="63"/>
      <c r="EMA16" s="62"/>
      <c r="EMB16" s="63"/>
      <c r="EMC16" s="2"/>
      <c r="EMD16" s="2"/>
      <c r="EME16" s="64"/>
      <c r="EMF16" s="3"/>
      <c r="EMG16" s="65"/>
      <c r="EMH16" s="63"/>
      <c r="EMI16" s="62"/>
      <c r="EMJ16" s="63"/>
      <c r="EMK16" s="2"/>
      <c r="EML16" s="2"/>
      <c r="EMM16" s="64"/>
      <c r="EMN16" s="3"/>
      <c r="EMO16" s="65"/>
      <c r="EMP16" s="63"/>
      <c r="EMQ16" s="62"/>
      <c r="EMR16" s="63"/>
      <c r="EMS16" s="2"/>
      <c r="EMT16" s="2"/>
      <c r="EMU16" s="64"/>
      <c r="EMV16" s="3"/>
      <c r="EMW16" s="65"/>
      <c r="EMX16" s="63"/>
      <c r="EMY16" s="62"/>
      <c r="EMZ16" s="63"/>
      <c r="ENA16" s="2"/>
      <c r="ENB16" s="2"/>
      <c r="ENC16" s="64"/>
      <c r="END16" s="3"/>
      <c r="ENE16" s="65"/>
      <c r="ENF16" s="63"/>
      <c r="ENG16" s="62"/>
      <c r="ENH16" s="63"/>
      <c r="ENI16" s="2"/>
      <c r="ENJ16" s="2"/>
      <c r="ENK16" s="64"/>
      <c r="ENL16" s="3"/>
      <c r="ENM16" s="65"/>
      <c r="ENN16" s="63"/>
      <c r="ENO16" s="62"/>
      <c r="ENP16" s="63"/>
      <c r="ENQ16" s="2"/>
      <c r="ENR16" s="2"/>
      <c r="ENS16" s="64"/>
      <c r="ENT16" s="3"/>
      <c r="ENU16" s="65"/>
      <c r="ENV16" s="63"/>
      <c r="ENW16" s="62"/>
      <c r="ENX16" s="63"/>
      <c r="ENY16" s="2"/>
      <c r="ENZ16" s="2"/>
      <c r="EOA16" s="64"/>
      <c r="EOB16" s="3"/>
      <c r="EOC16" s="65"/>
      <c r="EOD16" s="63"/>
      <c r="EOE16" s="62"/>
      <c r="EOF16" s="63"/>
      <c r="EOG16" s="2"/>
      <c r="EOH16" s="2"/>
      <c r="EOI16" s="64"/>
      <c r="EOJ16" s="3"/>
      <c r="EOK16" s="65"/>
      <c r="EOL16" s="63"/>
      <c r="EOM16" s="62"/>
      <c r="EON16" s="63"/>
      <c r="EOO16" s="2"/>
      <c r="EOP16" s="2"/>
      <c r="EOQ16" s="64"/>
      <c r="EOR16" s="3"/>
      <c r="EOS16" s="65"/>
      <c r="EOT16" s="63"/>
      <c r="EOU16" s="62"/>
      <c r="EOV16" s="63"/>
      <c r="EOW16" s="2"/>
      <c r="EOX16" s="2"/>
      <c r="EOY16" s="64"/>
      <c r="EOZ16" s="3"/>
      <c r="EPA16" s="65"/>
      <c r="EPB16" s="63"/>
      <c r="EPC16" s="62"/>
      <c r="EPD16" s="63"/>
      <c r="EPE16" s="2"/>
      <c r="EPF16" s="2"/>
      <c r="EPG16" s="64"/>
      <c r="EPH16" s="3"/>
      <c r="EPI16" s="65"/>
      <c r="EPJ16" s="63"/>
      <c r="EPK16" s="62"/>
      <c r="EPL16" s="63"/>
      <c r="EPM16" s="2"/>
      <c r="EPN16" s="2"/>
      <c r="EPO16" s="64"/>
      <c r="EPP16" s="3"/>
      <c r="EPQ16" s="65"/>
      <c r="EPR16" s="63"/>
      <c r="EPS16" s="62"/>
      <c r="EPT16" s="63"/>
      <c r="EPU16" s="2"/>
      <c r="EPV16" s="2"/>
      <c r="EPW16" s="64"/>
      <c r="EPX16" s="3"/>
      <c r="EPY16" s="65"/>
      <c r="EPZ16" s="63"/>
      <c r="EQA16" s="62"/>
      <c r="EQB16" s="63"/>
      <c r="EQC16" s="2"/>
      <c r="EQD16" s="2"/>
      <c r="EQE16" s="64"/>
      <c r="EQF16" s="3"/>
      <c r="EQG16" s="65"/>
      <c r="EQH16" s="63"/>
      <c r="EQI16" s="62"/>
      <c r="EQJ16" s="63"/>
      <c r="EQK16" s="2"/>
      <c r="EQL16" s="2"/>
      <c r="EQM16" s="64"/>
      <c r="EQN16" s="3"/>
      <c r="EQO16" s="65"/>
      <c r="EQP16" s="63"/>
      <c r="EQQ16" s="62"/>
      <c r="EQR16" s="63"/>
      <c r="EQS16" s="2"/>
      <c r="EQT16" s="2"/>
      <c r="EQU16" s="64"/>
      <c r="EQV16" s="3"/>
      <c r="EQW16" s="65"/>
      <c r="EQX16" s="63"/>
      <c r="EQY16" s="62"/>
      <c r="EQZ16" s="63"/>
      <c r="ERA16" s="2"/>
      <c r="ERB16" s="2"/>
      <c r="ERC16" s="64"/>
      <c r="ERD16" s="3"/>
      <c r="ERE16" s="65"/>
      <c r="ERF16" s="63"/>
      <c r="ERG16" s="62"/>
      <c r="ERH16" s="63"/>
      <c r="ERI16" s="2"/>
      <c r="ERJ16" s="2"/>
      <c r="ERK16" s="64"/>
      <c r="ERL16" s="3"/>
      <c r="ERM16" s="65"/>
      <c r="ERN16" s="63"/>
      <c r="ERO16" s="62"/>
      <c r="ERP16" s="63"/>
      <c r="ERQ16" s="2"/>
      <c r="ERR16" s="2"/>
      <c r="ERS16" s="64"/>
      <c r="ERT16" s="3"/>
      <c r="ERU16" s="65"/>
      <c r="ERV16" s="63"/>
      <c r="ERW16" s="62"/>
      <c r="ERX16" s="63"/>
      <c r="ERY16" s="2"/>
      <c r="ERZ16" s="2"/>
      <c r="ESA16" s="64"/>
      <c r="ESB16" s="3"/>
      <c r="ESC16" s="65"/>
      <c r="ESD16" s="63"/>
      <c r="ESE16" s="62"/>
      <c r="ESF16" s="63"/>
      <c r="ESG16" s="2"/>
      <c r="ESH16" s="2"/>
      <c r="ESI16" s="64"/>
      <c r="ESJ16" s="3"/>
      <c r="ESK16" s="65"/>
      <c r="ESL16" s="63"/>
      <c r="ESM16" s="62"/>
      <c r="ESN16" s="63"/>
      <c r="ESO16" s="2"/>
      <c r="ESP16" s="2"/>
      <c r="ESQ16" s="64"/>
      <c r="ESR16" s="3"/>
      <c r="ESS16" s="65"/>
      <c r="EST16" s="63"/>
      <c r="ESU16" s="62"/>
      <c r="ESV16" s="63"/>
      <c r="ESW16" s="2"/>
      <c r="ESX16" s="2"/>
      <c r="ESY16" s="64"/>
      <c r="ESZ16" s="3"/>
      <c r="ETA16" s="65"/>
      <c r="ETB16" s="63"/>
      <c r="ETC16" s="62"/>
      <c r="ETD16" s="63"/>
      <c r="ETE16" s="2"/>
      <c r="ETF16" s="2"/>
      <c r="ETG16" s="64"/>
      <c r="ETH16" s="3"/>
      <c r="ETI16" s="65"/>
      <c r="ETJ16" s="63"/>
      <c r="ETK16" s="62"/>
      <c r="ETL16" s="63"/>
      <c r="ETM16" s="2"/>
      <c r="ETN16" s="2"/>
      <c r="ETO16" s="64"/>
      <c r="ETP16" s="3"/>
      <c r="ETQ16" s="65"/>
      <c r="ETR16" s="63"/>
      <c r="ETS16" s="62"/>
      <c r="ETT16" s="63"/>
      <c r="ETU16" s="2"/>
      <c r="ETV16" s="2"/>
      <c r="ETW16" s="64"/>
      <c r="ETX16" s="3"/>
      <c r="ETY16" s="65"/>
      <c r="ETZ16" s="63"/>
      <c r="EUA16" s="62"/>
      <c r="EUB16" s="63"/>
      <c r="EUC16" s="2"/>
      <c r="EUD16" s="2"/>
      <c r="EUE16" s="64"/>
      <c r="EUF16" s="3"/>
      <c r="EUG16" s="65"/>
      <c r="EUH16" s="63"/>
      <c r="EUI16" s="62"/>
      <c r="EUJ16" s="63"/>
      <c r="EUK16" s="2"/>
      <c r="EUL16" s="2"/>
      <c r="EUM16" s="64"/>
      <c r="EUN16" s="3"/>
      <c r="EUO16" s="65"/>
      <c r="EUP16" s="63"/>
      <c r="EUQ16" s="62"/>
      <c r="EUR16" s="63"/>
      <c r="EUS16" s="2"/>
      <c r="EUT16" s="2"/>
      <c r="EUU16" s="64"/>
      <c r="EUV16" s="3"/>
      <c r="EUW16" s="65"/>
      <c r="EUX16" s="63"/>
      <c r="EUY16" s="62"/>
      <c r="EUZ16" s="63"/>
      <c r="EVA16" s="2"/>
      <c r="EVB16" s="2"/>
      <c r="EVC16" s="64"/>
      <c r="EVD16" s="3"/>
      <c r="EVE16" s="65"/>
      <c r="EVF16" s="63"/>
      <c r="EVG16" s="62"/>
      <c r="EVH16" s="63"/>
      <c r="EVI16" s="2"/>
      <c r="EVJ16" s="2"/>
      <c r="EVK16" s="64"/>
      <c r="EVL16" s="3"/>
      <c r="EVM16" s="65"/>
      <c r="EVN16" s="63"/>
      <c r="EVO16" s="62"/>
      <c r="EVP16" s="63"/>
      <c r="EVQ16" s="2"/>
      <c r="EVR16" s="2"/>
      <c r="EVS16" s="64"/>
      <c r="EVT16" s="3"/>
      <c r="EVU16" s="65"/>
      <c r="EVV16" s="63"/>
      <c r="EVW16" s="62"/>
      <c r="EVX16" s="63"/>
      <c r="EVY16" s="2"/>
      <c r="EVZ16" s="2"/>
      <c r="EWA16" s="64"/>
      <c r="EWB16" s="3"/>
      <c r="EWC16" s="65"/>
      <c r="EWD16" s="63"/>
      <c r="EWE16" s="62"/>
      <c r="EWF16" s="63"/>
      <c r="EWG16" s="2"/>
      <c r="EWH16" s="2"/>
      <c r="EWI16" s="64"/>
      <c r="EWJ16" s="3"/>
      <c r="EWK16" s="65"/>
      <c r="EWL16" s="63"/>
      <c r="EWM16" s="62"/>
      <c r="EWN16" s="63"/>
      <c r="EWO16" s="2"/>
      <c r="EWP16" s="2"/>
      <c r="EWQ16" s="64"/>
      <c r="EWR16" s="3"/>
      <c r="EWS16" s="65"/>
      <c r="EWT16" s="63"/>
      <c r="EWU16" s="62"/>
      <c r="EWV16" s="63"/>
      <c r="EWW16" s="2"/>
      <c r="EWX16" s="2"/>
      <c r="EWY16" s="64"/>
      <c r="EWZ16" s="3"/>
      <c r="EXA16" s="65"/>
      <c r="EXB16" s="63"/>
      <c r="EXC16" s="62"/>
      <c r="EXD16" s="63"/>
      <c r="EXE16" s="2"/>
      <c r="EXF16" s="2"/>
      <c r="EXG16" s="64"/>
      <c r="EXH16" s="3"/>
      <c r="EXI16" s="65"/>
      <c r="EXJ16" s="63"/>
      <c r="EXK16" s="62"/>
      <c r="EXL16" s="63"/>
      <c r="EXM16" s="2"/>
      <c r="EXN16" s="2"/>
      <c r="EXO16" s="64"/>
      <c r="EXP16" s="3"/>
      <c r="EXQ16" s="65"/>
      <c r="EXR16" s="63"/>
      <c r="EXS16" s="62"/>
      <c r="EXT16" s="63"/>
      <c r="EXU16" s="2"/>
      <c r="EXV16" s="2"/>
      <c r="EXW16" s="64"/>
      <c r="EXX16" s="3"/>
      <c r="EXY16" s="65"/>
      <c r="EXZ16" s="63"/>
      <c r="EYA16" s="62"/>
      <c r="EYB16" s="63"/>
      <c r="EYC16" s="2"/>
      <c r="EYD16" s="2"/>
      <c r="EYE16" s="64"/>
      <c r="EYF16" s="3"/>
      <c r="EYG16" s="65"/>
      <c r="EYH16" s="63"/>
      <c r="EYI16" s="62"/>
      <c r="EYJ16" s="63"/>
      <c r="EYK16" s="2"/>
      <c r="EYL16" s="2"/>
      <c r="EYM16" s="64"/>
      <c r="EYN16" s="3"/>
      <c r="EYO16" s="65"/>
      <c r="EYP16" s="63"/>
      <c r="EYQ16" s="62"/>
      <c r="EYR16" s="63"/>
      <c r="EYS16" s="2"/>
      <c r="EYT16" s="2"/>
      <c r="EYU16" s="64"/>
      <c r="EYV16" s="3"/>
      <c r="EYW16" s="65"/>
      <c r="EYX16" s="63"/>
      <c r="EYY16" s="62"/>
      <c r="EYZ16" s="63"/>
      <c r="EZA16" s="2"/>
      <c r="EZB16" s="2"/>
      <c r="EZC16" s="64"/>
      <c r="EZD16" s="3"/>
      <c r="EZE16" s="65"/>
      <c r="EZF16" s="63"/>
      <c r="EZG16" s="62"/>
      <c r="EZH16" s="63"/>
      <c r="EZI16" s="2"/>
      <c r="EZJ16" s="2"/>
      <c r="EZK16" s="64"/>
      <c r="EZL16" s="3"/>
      <c r="EZM16" s="65"/>
      <c r="EZN16" s="63"/>
      <c r="EZO16" s="62"/>
      <c r="EZP16" s="63"/>
      <c r="EZQ16" s="2"/>
      <c r="EZR16" s="2"/>
      <c r="EZS16" s="64"/>
      <c r="EZT16" s="3"/>
      <c r="EZU16" s="65"/>
      <c r="EZV16" s="63"/>
      <c r="EZW16" s="62"/>
      <c r="EZX16" s="63"/>
      <c r="EZY16" s="2"/>
      <c r="EZZ16" s="2"/>
      <c r="FAA16" s="64"/>
      <c r="FAB16" s="3"/>
      <c r="FAC16" s="65"/>
      <c r="FAD16" s="63"/>
      <c r="FAE16" s="62"/>
      <c r="FAF16" s="63"/>
      <c r="FAG16" s="2"/>
      <c r="FAH16" s="2"/>
      <c r="FAI16" s="64"/>
      <c r="FAJ16" s="3"/>
      <c r="FAK16" s="65"/>
      <c r="FAL16" s="63"/>
      <c r="FAM16" s="62"/>
      <c r="FAN16" s="63"/>
      <c r="FAO16" s="2"/>
      <c r="FAP16" s="2"/>
      <c r="FAQ16" s="64"/>
      <c r="FAR16" s="3"/>
      <c r="FAS16" s="65"/>
      <c r="FAT16" s="63"/>
      <c r="FAU16" s="62"/>
      <c r="FAV16" s="63"/>
      <c r="FAW16" s="2"/>
      <c r="FAX16" s="2"/>
      <c r="FAY16" s="64"/>
      <c r="FAZ16" s="3"/>
      <c r="FBA16" s="65"/>
      <c r="FBB16" s="63"/>
      <c r="FBC16" s="62"/>
      <c r="FBD16" s="63"/>
      <c r="FBE16" s="2"/>
      <c r="FBF16" s="2"/>
      <c r="FBG16" s="64"/>
      <c r="FBH16" s="3"/>
      <c r="FBI16" s="65"/>
      <c r="FBJ16" s="63"/>
      <c r="FBK16" s="62"/>
      <c r="FBL16" s="63"/>
      <c r="FBM16" s="2"/>
      <c r="FBN16" s="2"/>
      <c r="FBO16" s="64"/>
      <c r="FBP16" s="3"/>
      <c r="FBQ16" s="65"/>
      <c r="FBR16" s="63"/>
      <c r="FBS16" s="62"/>
      <c r="FBT16" s="63"/>
      <c r="FBU16" s="2"/>
      <c r="FBV16" s="2"/>
      <c r="FBW16" s="64"/>
      <c r="FBX16" s="3"/>
      <c r="FBY16" s="65"/>
      <c r="FBZ16" s="63"/>
      <c r="FCA16" s="62"/>
      <c r="FCB16" s="63"/>
      <c r="FCC16" s="2"/>
      <c r="FCD16" s="2"/>
      <c r="FCE16" s="64"/>
      <c r="FCF16" s="3"/>
      <c r="FCG16" s="65"/>
      <c r="FCH16" s="63"/>
      <c r="FCI16" s="62"/>
      <c r="FCJ16" s="63"/>
      <c r="FCK16" s="2"/>
      <c r="FCL16" s="2"/>
      <c r="FCM16" s="64"/>
      <c r="FCN16" s="3"/>
      <c r="FCO16" s="65"/>
      <c r="FCP16" s="63"/>
      <c r="FCQ16" s="62"/>
      <c r="FCR16" s="63"/>
      <c r="FCS16" s="2"/>
      <c r="FCT16" s="2"/>
      <c r="FCU16" s="64"/>
      <c r="FCV16" s="3"/>
      <c r="FCW16" s="65"/>
      <c r="FCX16" s="63"/>
      <c r="FCY16" s="62"/>
      <c r="FCZ16" s="63"/>
      <c r="FDA16" s="2"/>
      <c r="FDB16" s="2"/>
      <c r="FDC16" s="64"/>
      <c r="FDD16" s="3"/>
      <c r="FDE16" s="65"/>
      <c r="FDF16" s="63"/>
      <c r="FDG16" s="62"/>
      <c r="FDH16" s="63"/>
      <c r="FDI16" s="2"/>
      <c r="FDJ16" s="2"/>
      <c r="FDK16" s="64"/>
      <c r="FDL16" s="3"/>
      <c r="FDM16" s="65"/>
      <c r="FDN16" s="63"/>
      <c r="FDO16" s="62"/>
      <c r="FDP16" s="63"/>
      <c r="FDQ16" s="2"/>
      <c r="FDR16" s="2"/>
      <c r="FDS16" s="64"/>
      <c r="FDT16" s="3"/>
      <c r="FDU16" s="65"/>
      <c r="FDV16" s="63"/>
      <c r="FDW16" s="62"/>
      <c r="FDX16" s="63"/>
      <c r="FDY16" s="2"/>
      <c r="FDZ16" s="2"/>
      <c r="FEA16" s="64"/>
      <c r="FEB16" s="3"/>
      <c r="FEC16" s="65"/>
      <c r="FED16" s="63"/>
      <c r="FEE16" s="62"/>
      <c r="FEF16" s="63"/>
      <c r="FEG16" s="2"/>
      <c r="FEH16" s="2"/>
      <c r="FEI16" s="64"/>
      <c r="FEJ16" s="3"/>
      <c r="FEK16" s="65"/>
      <c r="FEL16" s="63"/>
      <c r="FEM16" s="62"/>
      <c r="FEN16" s="63"/>
      <c r="FEO16" s="2"/>
      <c r="FEP16" s="2"/>
      <c r="FEQ16" s="64"/>
      <c r="FER16" s="3"/>
      <c r="FES16" s="65"/>
      <c r="FET16" s="63"/>
      <c r="FEU16" s="62"/>
      <c r="FEV16" s="63"/>
      <c r="FEW16" s="2"/>
      <c r="FEX16" s="2"/>
      <c r="FEY16" s="64"/>
      <c r="FEZ16" s="3"/>
      <c r="FFA16" s="65"/>
      <c r="FFB16" s="63"/>
      <c r="FFC16" s="62"/>
      <c r="FFD16" s="63"/>
      <c r="FFE16" s="2"/>
      <c r="FFF16" s="2"/>
      <c r="FFG16" s="64"/>
      <c r="FFH16" s="3"/>
      <c r="FFI16" s="65"/>
      <c r="FFJ16" s="63"/>
      <c r="FFK16" s="62"/>
      <c r="FFL16" s="63"/>
      <c r="FFM16" s="2"/>
      <c r="FFN16" s="2"/>
      <c r="FFO16" s="64"/>
      <c r="FFP16" s="3"/>
      <c r="FFQ16" s="65"/>
      <c r="FFR16" s="63"/>
      <c r="FFS16" s="62"/>
      <c r="FFT16" s="63"/>
      <c r="FFU16" s="2"/>
      <c r="FFV16" s="2"/>
      <c r="FFW16" s="64"/>
      <c r="FFX16" s="3"/>
      <c r="FFY16" s="65"/>
      <c r="FFZ16" s="63"/>
      <c r="FGA16" s="62"/>
      <c r="FGB16" s="63"/>
      <c r="FGC16" s="2"/>
      <c r="FGD16" s="2"/>
      <c r="FGE16" s="64"/>
      <c r="FGF16" s="3"/>
      <c r="FGG16" s="65"/>
      <c r="FGH16" s="63"/>
      <c r="FGI16" s="62"/>
      <c r="FGJ16" s="63"/>
      <c r="FGK16" s="2"/>
      <c r="FGL16" s="2"/>
      <c r="FGM16" s="64"/>
      <c r="FGN16" s="3"/>
      <c r="FGO16" s="65"/>
      <c r="FGP16" s="63"/>
      <c r="FGQ16" s="62"/>
      <c r="FGR16" s="63"/>
      <c r="FGS16" s="2"/>
      <c r="FGT16" s="2"/>
      <c r="FGU16" s="64"/>
      <c r="FGV16" s="3"/>
      <c r="FGW16" s="65"/>
      <c r="FGX16" s="63"/>
      <c r="FGY16" s="62"/>
      <c r="FGZ16" s="63"/>
      <c r="FHA16" s="2"/>
      <c r="FHB16" s="2"/>
      <c r="FHC16" s="64"/>
      <c r="FHD16" s="3"/>
      <c r="FHE16" s="65"/>
      <c r="FHF16" s="63"/>
      <c r="FHG16" s="62"/>
      <c r="FHH16" s="63"/>
      <c r="FHI16" s="2"/>
      <c r="FHJ16" s="2"/>
      <c r="FHK16" s="64"/>
      <c r="FHL16" s="3"/>
      <c r="FHM16" s="65"/>
      <c r="FHN16" s="63"/>
      <c r="FHO16" s="62"/>
      <c r="FHP16" s="63"/>
      <c r="FHQ16" s="2"/>
      <c r="FHR16" s="2"/>
      <c r="FHS16" s="64"/>
      <c r="FHT16" s="3"/>
      <c r="FHU16" s="65"/>
      <c r="FHV16" s="63"/>
      <c r="FHW16" s="62"/>
      <c r="FHX16" s="63"/>
      <c r="FHY16" s="2"/>
      <c r="FHZ16" s="2"/>
      <c r="FIA16" s="64"/>
      <c r="FIB16" s="3"/>
      <c r="FIC16" s="65"/>
      <c r="FID16" s="63"/>
      <c r="FIE16" s="62"/>
      <c r="FIF16" s="63"/>
      <c r="FIG16" s="2"/>
      <c r="FIH16" s="2"/>
      <c r="FII16" s="64"/>
      <c r="FIJ16" s="3"/>
      <c r="FIK16" s="65"/>
      <c r="FIL16" s="63"/>
      <c r="FIM16" s="62"/>
      <c r="FIN16" s="63"/>
      <c r="FIO16" s="2"/>
      <c r="FIP16" s="2"/>
      <c r="FIQ16" s="64"/>
      <c r="FIR16" s="3"/>
      <c r="FIS16" s="65"/>
      <c r="FIT16" s="63"/>
      <c r="FIU16" s="62"/>
      <c r="FIV16" s="63"/>
      <c r="FIW16" s="2"/>
      <c r="FIX16" s="2"/>
      <c r="FIY16" s="64"/>
      <c r="FIZ16" s="3"/>
      <c r="FJA16" s="65"/>
      <c r="FJB16" s="63"/>
      <c r="FJC16" s="62"/>
      <c r="FJD16" s="63"/>
      <c r="FJE16" s="2"/>
      <c r="FJF16" s="2"/>
      <c r="FJG16" s="64"/>
      <c r="FJH16" s="3"/>
      <c r="FJI16" s="65"/>
      <c r="FJJ16" s="63"/>
      <c r="FJK16" s="62"/>
      <c r="FJL16" s="63"/>
      <c r="FJM16" s="2"/>
      <c r="FJN16" s="2"/>
      <c r="FJO16" s="64"/>
      <c r="FJP16" s="3"/>
      <c r="FJQ16" s="65"/>
      <c r="FJR16" s="63"/>
      <c r="FJS16" s="62"/>
      <c r="FJT16" s="63"/>
      <c r="FJU16" s="2"/>
      <c r="FJV16" s="2"/>
      <c r="FJW16" s="64"/>
      <c r="FJX16" s="3"/>
      <c r="FJY16" s="65"/>
      <c r="FJZ16" s="63"/>
      <c r="FKA16" s="62"/>
      <c r="FKB16" s="63"/>
      <c r="FKC16" s="2"/>
      <c r="FKD16" s="2"/>
      <c r="FKE16" s="64"/>
      <c r="FKF16" s="3"/>
      <c r="FKG16" s="65"/>
      <c r="FKH16" s="63"/>
      <c r="FKI16" s="62"/>
      <c r="FKJ16" s="63"/>
      <c r="FKK16" s="2"/>
      <c r="FKL16" s="2"/>
      <c r="FKM16" s="64"/>
      <c r="FKN16" s="3"/>
      <c r="FKO16" s="65"/>
      <c r="FKP16" s="63"/>
      <c r="FKQ16" s="62"/>
      <c r="FKR16" s="63"/>
      <c r="FKS16" s="2"/>
      <c r="FKT16" s="2"/>
      <c r="FKU16" s="64"/>
      <c r="FKV16" s="3"/>
      <c r="FKW16" s="65"/>
      <c r="FKX16" s="63"/>
      <c r="FKY16" s="62"/>
      <c r="FKZ16" s="63"/>
      <c r="FLA16" s="2"/>
      <c r="FLB16" s="2"/>
      <c r="FLC16" s="64"/>
      <c r="FLD16" s="3"/>
      <c r="FLE16" s="65"/>
      <c r="FLF16" s="63"/>
      <c r="FLG16" s="62"/>
      <c r="FLH16" s="63"/>
      <c r="FLI16" s="2"/>
      <c r="FLJ16" s="2"/>
      <c r="FLK16" s="64"/>
      <c r="FLL16" s="3"/>
      <c r="FLM16" s="65"/>
      <c r="FLN16" s="63"/>
      <c r="FLO16" s="62"/>
      <c r="FLP16" s="63"/>
      <c r="FLQ16" s="2"/>
      <c r="FLR16" s="2"/>
      <c r="FLS16" s="64"/>
      <c r="FLT16" s="3"/>
      <c r="FLU16" s="65"/>
      <c r="FLV16" s="63"/>
      <c r="FLW16" s="62"/>
      <c r="FLX16" s="63"/>
      <c r="FLY16" s="2"/>
      <c r="FLZ16" s="2"/>
      <c r="FMA16" s="64"/>
      <c r="FMB16" s="3"/>
      <c r="FMC16" s="65"/>
      <c r="FMD16" s="63"/>
      <c r="FME16" s="62"/>
      <c r="FMF16" s="63"/>
      <c r="FMG16" s="2"/>
      <c r="FMH16" s="2"/>
      <c r="FMI16" s="64"/>
      <c r="FMJ16" s="3"/>
      <c r="FMK16" s="65"/>
      <c r="FML16" s="63"/>
      <c r="FMM16" s="62"/>
      <c r="FMN16" s="63"/>
      <c r="FMO16" s="2"/>
      <c r="FMP16" s="2"/>
      <c r="FMQ16" s="64"/>
      <c r="FMR16" s="3"/>
      <c r="FMS16" s="65"/>
      <c r="FMT16" s="63"/>
      <c r="FMU16" s="62"/>
      <c r="FMV16" s="63"/>
      <c r="FMW16" s="2"/>
      <c r="FMX16" s="2"/>
      <c r="FMY16" s="64"/>
      <c r="FMZ16" s="3"/>
      <c r="FNA16" s="65"/>
      <c r="FNB16" s="63"/>
      <c r="FNC16" s="62"/>
      <c r="FND16" s="63"/>
      <c r="FNE16" s="2"/>
      <c r="FNF16" s="2"/>
      <c r="FNG16" s="64"/>
      <c r="FNH16" s="3"/>
      <c r="FNI16" s="65"/>
      <c r="FNJ16" s="63"/>
      <c r="FNK16" s="62"/>
      <c r="FNL16" s="63"/>
      <c r="FNM16" s="2"/>
      <c r="FNN16" s="2"/>
      <c r="FNO16" s="64"/>
      <c r="FNP16" s="3"/>
      <c r="FNQ16" s="65"/>
      <c r="FNR16" s="63"/>
      <c r="FNS16" s="62"/>
      <c r="FNT16" s="63"/>
      <c r="FNU16" s="2"/>
      <c r="FNV16" s="2"/>
      <c r="FNW16" s="64"/>
      <c r="FNX16" s="3"/>
      <c r="FNY16" s="65"/>
      <c r="FNZ16" s="63"/>
      <c r="FOA16" s="62"/>
      <c r="FOB16" s="63"/>
      <c r="FOC16" s="2"/>
      <c r="FOD16" s="2"/>
      <c r="FOE16" s="64"/>
      <c r="FOF16" s="3"/>
      <c r="FOG16" s="65"/>
      <c r="FOH16" s="63"/>
      <c r="FOI16" s="62"/>
      <c r="FOJ16" s="63"/>
      <c r="FOK16" s="2"/>
      <c r="FOL16" s="2"/>
      <c r="FOM16" s="64"/>
      <c r="FON16" s="3"/>
      <c r="FOO16" s="65"/>
      <c r="FOP16" s="63"/>
      <c r="FOQ16" s="62"/>
      <c r="FOR16" s="63"/>
      <c r="FOS16" s="2"/>
      <c r="FOT16" s="2"/>
      <c r="FOU16" s="64"/>
      <c r="FOV16" s="3"/>
      <c r="FOW16" s="65"/>
      <c r="FOX16" s="63"/>
      <c r="FOY16" s="62"/>
      <c r="FOZ16" s="63"/>
      <c r="FPA16" s="2"/>
      <c r="FPB16" s="2"/>
      <c r="FPC16" s="64"/>
      <c r="FPD16" s="3"/>
      <c r="FPE16" s="65"/>
      <c r="FPF16" s="63"/>
      <c r="FPG16" s="62"/>
      <c r="FPH16" s="63"/>
      <c r="FPI16" s="2"/>
      <c r="FPJ16" s="2"/>
      <c r="FPK16" s="64"/>
      <c r="FPL16" s="3"/>
      <c r="FPM16" s="65"/>
      <c r="FPN16" s="63"/>
      <c r="FPO16" s="62"/>
      <c r="FPP16" s="63"/>
      <c r="FPQ16" s="2"/>
      <c r="FPR16" s="2"/>
      <c r="FPS16" s="64"/>
      <c r="FPT16" s="3"/>
      <c r="FPU16" s="65"/>
      <c r="FPV16" s="63"/>
      <c r="FPW16" s="62"/>
      <c r="FPX16" s="63"/>
      <c r="FPY16" s="2"/>
      <c r="FPZ16" s="2"/>
      <c r="FQA16" s="64"/>
      <c r="FQB16" s="3"/>
      <c r="FQC16" s="65"/>
      <c r="FQD16" s="63"/>
      <c r="FQE16" s="62"/>
      <c r="FQF16" s="63"/>
      <c r="FQG16" s="2"/>
      <c r="FQH16" s="2"/>
      <c r="FQI16" s="64"/>
      <c r="FQJ16" s="3"/>
      <c r="FQK16" s="65"/>
      <c r="FQL16" s="63"/>
      <c r="FQM16" s="62"/>
      <c r="FQN16" s="63"/>
      <c r="FQO16" s="2"/>
      <c r="FQP16" s="2"/>
      <c r="FQQ16" s="64"/>
      <c r="FQR16" s="3"/>
      <c r="FQS16" s="65"/>
      <c r="FQT16" s="63"/>
      <c r="FQU16" s="62"/>
      <c r="FQV16" s="63"/>
      <c r="FQW16" s="2"/>
      <c r="FQX16" s="2"/>
      <c r="FQY16" s="64"/>
      <c r="FQZ16" s="3"/>
      <c r="FRA16" s="65"/>
      <c r="FRB16" s="63"/>
      <c r="FRC16" s="62"/>
      <c r="FRD16" s="63"/>
      <c r="FRE16" s="2"/>
      <c r="FRF16" s="2"/>
      <c r="FRG16" s="64"/>
      <c r="FRH16" s="3"/>
      <c r="FRI16" s="65"/>
      <c r="FRJ16" s="63"/>
      <c r="FRK16" s="62"/>
      <c r="FRL16" s="63"/>
      <c r="FRM16" s="2"/>
      <c r="FRN16" s="2"/>
      <c r="FRO16" s="64"/>
      <c r="FRP16" s="3"/>
      <c r="FRQ16" s="65"/>
      <c r="FRR16" s="63"/>
      <c r="FRS16" s="62"/>
      <c r="FRT16" s="63"/>
      <c r="FRU16" s="2"/>
      <c r="FRV16" s="2"/>
      <c r="FRW16" s="64"/>
      <c r="FRX16" s="3"/>
      <c r="FRY16" s="65"/>
      <c r="FRZ16" s="63"/>
      <c r="FSA16" s="62"/>
      <c r="FSB16" s="63"/>
      <c r="FSC16" s="2"/>
      <c r="FSD16" s="2"/>
      <c r="FSE16" s="64"/>
      <c r="FSF16" s="3"/>
      <c r="FSG16" s="65"/>
      <c r="FSH16" s="63"/>
      <c r="FSI16" s="62"/>
      <c r="FSJ16" s="63"/>
      <c r="FSK16" s="2"/>
      <c r="FSL16" s="2"/>
      <c r="FSM16" s="64"/>
      <c r="FSN16" s="3"/>
      <c r="FSO16" s="65"/>
      <c r="FSP16" s="63"/>
      <c r="FSQ16" s="62"/>
      <c r="FSR16" s="63"/>
      <c r="FSS16" s="2"/>
      <c r="FST16" s="2"/>
      <c r="FSU16" s="64"/>
      <c r="FSV16" s="3"/>
      <c r="FSW16" s="65"/>
      <c r="FSX16" s="63"/>
      <c r="FSY16" s="62"/>
      <c r="FSZ16" s="63"/>
      <c r="FTA16" s="2"/>
      <c r="FTB16" s="2"/>
      <c r="FTC16" s="64"/>
      <c r="FTD16" s="3"/>
      <c r="FTE16" s="65"/>
      <c r="FTF16" s="63"/>
      <c r="FTG16" s="62"/>
      <c r="FTH16" s="63"/>
      <c r="FTI16" s="2"/>
      <c r="FTJ16" s="2"/>
      <c r="FTK16" s="64"/>
      <c r="FTL16" s="3"/>
      <c r="FTM16" s="65"/>
      <c r="FTN16" s="63"/>
      <c r="FTO16" s="62"/>
      <c r="FTP16" s="63"/>
      <c r="FTQ16" s="2"/>
      <c r="FTR16" s="2"/>
      <c r="FTS16" s="64"/>
      <c r="FTT16" s="3"/>
      <c r="FTU16" s="65"/>
      <c r="FTV16" s="63"/>
      <c r="FTW16" s="62"/>
      <c r="FTX16" s="63"/>
      <c r="FTY16" s="2"/>
      <c r="FTZ16" s="2"/>
      <c r="FUA16" s="64"/>
      <c r="FUB16" s="3"/>
      <c r="FUC16" s="65"/>
      <c r="FUD16" s="63"/>
      <c r="FUE16" s="62"/>
      <c r="FUF16" s="63"/>
      <c r="FUG16" s="2"/>
      <c r="FUH16" s="2"/>
      <c r="FUI16" s="64"/>
      <c r="FUJ16" s="3"/>
      <c r="FUK16" s="65"/>
      <c r="FUL16" s="63"/>
      <c r="FUM16" s="62"/>
      <c r="FUN16" s="63"/>
      <c r="FUO16" s="2"/>
      <c r="FUP16" s="2"/>
      <c r="FUQ16" s="64"/>
      <c r="FUR16" s="3"/>
      <c r="FUS16" s="65"/>
      <c r="FUT16" s="63"/>
      <c r="FUU16" s="62"/>
      <c r="FUV16" s="63"/>
      <c r="FUW16" s="2"/>
      <c r="FUX16" s="2"/>
      <c r="FUY16" s="64"/>
      <c r="FUZ16" s="3"/>
      <c r="FVA16" s="65"/>
      <c r="FVB16" s="63"/>
      <c r="FVC16" s="62"/>
      <c r="FVD16" s="63"/>
      <c r="FVE16" s="2"/>
      <c r="FVF16" s="2"/>
      <c r="FVG16" s="64"/>
      <c r="FVH16" s="3"/>
      <c r="FVI16" s="65"/>
      <c r="FVJ16" s="63"/>
      <c r="FVK16" s="62"/>
      <c r="FVL16" s="63"/>
      <c r="FVM16" s="2"/>
      <c r="FVN16" s="2"/>
      <c r="FVO16" s="64"/>
      <c r="FVP16" s="3"/>
      <c r="FVQ16" s="65"/>
      <c r="FVR16" s="63"/>
      <c r="FVS16" s="62"/>
      <c r="FVT16" s="63"/>
      <c r="FVU16" s="2"/>
      <c r="FVV16" s="2"/>
      <c r="FVW16" s="64"/>
      <c r="FVX16" s="3"/>
      <c r="FVY16" s="65"/>
      <c r="FVZ16" s="63"/>
      <c r="FWA16" s="62"/>
      <c r="FWB16" s="63"/>
      <c r="FWC16" s="2"/>
      <c r="FWD16" s="2"/>
      <c r="FWE16" s="64"/>
      <c r="FWF16" s="3"/>
      <c r="FWG16" s="65"/>
      <c r="FWH16" s="63"/>
      <c r="FWI16" s="62"/>
      <c r="FWJ16" s="63"/>
      <c r="FWK16" s="2"/>
      <c r="FWL16" s="2"/>
      <c r="FWM16" s="64"/>
      <c r="FWN16" s="3"/>
      <c r="FWO16" s="65"/>
      <c r="FWP16" s="63"/>
      <c r="FWQ16" s="62"/>
      <c r="FWR16" s="63"/>
      <c r="FWS16" s="2"/>
      <c r="FWT16" s="2"/>
      <c r="FWU16" s="64"/>
      <c r="FWV16" s="3"/>
      <c r="FWW16" s="65"/>
      <c r="FWX16" s="63"/>
      <c r="FWY16" s="62"/>
      <c r="FWZ16" s="63"/>
      <c r="FXA16" s="2"/>
      <c r="FXB16" s="2"/>
      <c r="FXC16" s="64"/>
      <c r="FXD16" s="3"/>
      <c r="FXE16" s="65"/>
      <c r="FXF16" s="63"/>
      <c r="FXG16" s="62"/>
      <c r="FXH16" s="63"/>
      <c r="FXI16" s="2"/>
      <c r="FXJ16" s="2"/>
      <c r="FXK16" s="64"/>
      <c r="FXL16" s="3"/>
      <c r="FXM16" s="65"/>
      <c r="FXN16" s="63"/>
      <c r="FXO16" s="62"/>
      <c r="FXP16" s="63"/>
      <c r="FXQ16" s="2"/>
      <c r="FXR16" s="2"/>
      <c r="FXS16" s="64"/>
      <c r="FXT16" s="3"/>
      <c r="FXU16" s="65"/>
      <c r="FXV16" s="63"/>
      <c r="FXW16" s="62"/>
      <c r="FXX16" s="63"/>
      <c r="FXY16" s="2"/>
      <c r="FXZ16" s="2"/>
      <c r="FYA16" s="64"/>
      <c r="FYB16" s="3"/>
      <c r="FYC16" s="65"/>
      <c r="FYD16" s="63"/>
      <c r="FYE16" s="62"/>
      <c r="FYF16" s="63"/>
      <c r="FYG16" s="2"/>
      <c r="FYH16" s="2"/>
      <c r="FYI16" s="64"/>
      <c r="FYJ16" s="3"/>
      <c r="FYK16" s="65"/>
      <c r="FYL16" s="63"/>
      <c r="FYM16" s="62"/>
      <c r="FYN16" s="63"/>
      <c r="FYO16" s="2"/>
      <c r="FYP16" s="2"/>
      <c r="FYQ16" s="64"/>
      <c r="FYR16" s="3"/>
      <c r="FYS16" s="65"/>
      <c r="FYT16" s="63"/>
      <c r="FYU16" s="62"/>
      <c r="FYV16" s="63"/>
      <c r="FYW16" s="2"/>
      <c r="FYX16" s="2"/>
      <c r="FYY16" s="64"/>
      <c r="FYZ16" s="3"/>
      <c r="FZA16" s="65"/>
      <c r="FZB16" s="63"/>
      <c r="FZC16" s="62"/>
      <c r="FZD16" s="63"/>
      <c r="FZE16" s="2"/>
      <c r="FZF16" s="2"/>
      <c r="FZG16" s="64"/>
      <c r="FZH16" s="3"/>
      <c r="FZI16" s="65"/>
      <c r="FZJ16" s="63"/>
      <c r="FZK16" s="62"/>
      <c r="FZL16" s="63"/>
      <c r="FZM16" s="2"/>
      <c r="FZN16" s="2"/>
      <c r="FZO16" s="64"/>
      <c r="FZP16" s="3"/>
      <c r="FZQ16" s="65"/>
      <c r="FZR16" s="63"/>
      <c r="FZS16" s="62"/>
      <c r="FZT16" s="63"/>
      <c r="FZU16" s="2"/>
      <c r="FZV16" s="2"/>
      <c r="FZW16" s="64"/>
      <c r="FZX16" s="3"/>
      <c r="FZY16" s="65"/>
      <c r="FZZ16" s="63"/>
      <c r="GAA16" s="62"/>
      <c r="GAB16" s="63"/>
      <c r="GAC16" s="2"/>
      <c r="GAD16" s="2"/>
      <c r="GAE16" s="64"/>
      <c r="GAF16" s="3"/>
      <c r="GAG16" s="65"/>
      <c r="GAH16" s="63"/>
      <c r="GAI16" s="62"/>
      <c r="GAJ16" s="63"/>
      <c r="GAK16" s="2"/>
      <c r="GAL16" s="2"/>
      <c r="GAM16" s="64"/>
      <c r="GAN16" s="3"/>
      <c r="GAO16" s="65"/>
      <c r="GAP16" s="63"/>
      <c r="GAQ16" s="62"/>
      <c r="GAR16" s="63"/>
      <c r="GAS16" s="2"/>
      <c r="GAT16" s="2"/>
      <c r="GAU16" s="64"/>
      <c r="GAV16" s="3"/>
      <c r="GAW16" s="65"/>
      <c r="GAX16" s="63"/>
      <c r="GAY16" s="62"/>
      <c r="GAZ16" s="63"/>
      <c r="GBA16" s="2"/>
      <c r="GBB16" s="2"/>
      <c r="GBC16" s="64"/>
      <c r="GBD16" s="3"/>
      <c r="GBE16" s="65"/>
      <c r="GBF16" s="63"/>
      <c r="GBG16" s="62"/>
      <c r="GBH16" s="63"/>
      <c r="GBI16" s="2"/>
      <c r="GBJ16" s="2"/>
      <c r="GBK16" s="64"/>
      <c r="GBL16" s="3"/>
      <c r="GBM16" s="65"/>
      <c r="GBN16" s="63"/>
      <c r="GBO16" s="62"/>
      <c r="GBP16" s="63"/>
      <c r="GBQ16" s="2"/>
      <c r="GBR16" s="2"/>
      <c r="GBS16" s="64"/>
      <c r="GBT16" s="3"/>
      <c r="GBU16" s="65"/>
      <c r="GBV16" s="63"/>
      <c r="GBW16" s="62"/>
      <c r="GBX16" s="63"/>
      <c r="GBY16" s="2"/>
      <c r="GBZ16" s="2"/>
      <c r="GCA16" s="64"/>
      <c r="GCB16" s="3"/>
      <c r="GCC16" s="65"/>
      <c r="GCD16" s="63"/>
      <c r="GCE16" s="62"/>
      <c r="GCF16" s="63"/>
      <c r="GCG16" s="2"/>
      <c r="GCH16" s="2"/>
      <c r="GCI16" s="64"/>
      <c r="GCJ16" s="3"/>
      <c r="GCK16" s="65"/>
      <c r="GCL16" s="63"/>
      <c r="GCM16" s="62"/>
      <c r="GCN16" s="63"/>
      <c r="GCO16" s="2"/>
      <c r="GCP16" s="2"/>
      <c r="GCQ16" s="64"/>
      <c r="GCR16" s="3"/>
      <c r="GCS16" s="65"/>
      <c r="GCT16" s="63"/>
      <c r="GCU16" s="62"/>
      <c r="GCV16" s="63"/>
      <c r="GCW16" s="2"/>
      <c r="GCX16" s="2"/>
      <c r="GCY16" s="64"/>
      <c r="GCZ16" s="3"/>
      <c r="GDA16" s="65"/>
      <c r="GDB16" s="63"/>
      <c r="GDC16" s="62"/>
      <c r="GDD16" s="63"/>
      <c r="GDE16" s="2"/>
      <c r="GDF16" s="2"/>
      <c r="GDG16" s="64"/>
      <c r="GDH16" s="3"/>
      <c r="GDI16" s="65"/>
      <c r="GDJ16" s="63"/>
      <c r="GDK16" s="62"/>
      <c r="GDL16" s="63"/>
      <c r="GDM16" s="2"/>
      <c r="GDN16" s="2"/>
      <c r="GDO16" s="64"/>
      <c r="GDP16" s="3"/>
      <c r="GDQ16" s="65"/>
      <c r="GDR16" s="63"/>
      <c r="GDS16" s="62"/>
      <c r="GDT16" s="63"/>
      <c r="GDU16" s="2"/>
      <c r="GDV16" s="2"/>
      <c r="GDW16" s="64"/>
      <c r="GDX16" s="3"/>
      <c r="GDY16" s="65"/>
      <c r="GDZ16" s="63"/>
      <c r="GEA16" s="62"/>
      <c r="GEB16" s="63"/>
      <c r="GEC16" s="2"/>
      <c r="GED16" s="2"/>
      <c r="GEE16" s="64"/>
      <c r="GEF16" s="3"/>
      <c r="GEG16" s="65"/>
      <c r="GEH16" s="63"/>
      <c r="GEI16" s="62"/>
      <c r="GEJ16" s="63"/>
      <c r="GEK16" s="2"/>
      <c r="GEL16" s="2"/>
      <c r="GEM16" s="64"/>
      <c r="GEN16" s="3"/>
      <c r="GEO16" s="65"/>
      <c r="GEP16" s="63"/>
      <c r="GEQ16" s="62"/>
      <c r="GER16" s="63"/>
      <c r="GES16" s="2"/>
      <c r="GET16" s="2"/>
      <c r="GEU16" s="64"/>
      <c r="GEV16" s="3"/>
      <c r="GEW16" s="65"/>
      <c r="GEX16" s="63"/>
      <c r="GEY16" s="62"/>
      <c r="GEZ16" s="63"/>
      <c r="GFA16" s="2"/>
      <c r="GFB16" s="2"/>
      <c r="GFC16" s="64"/>
      <c r="GFD16" s="3"/>
      <c r="GFE16" s="65"/>
      <c r="GFF16" s="63"/>
      <c r="GFG16" s="62"/>
      <c r="GFH16" s="63"/>
      <c r="GFI16" s="2"/>
      <c r="GFJ16" s="2"/>
      <c r="GFK16" s="64"/>
      <c r="GFL16" s="3"/>
      <c r="GFM16" s="65"/>
      <c r="GFN16" s="63"/>
      <c r="GFO16" s="62"/>
      <c r="GFP16" s="63"/>
      <c r="GFQ16" s="2"/>
      <c r="GFR16" s="2"/>
      <c r="GFS16" s="64"/>
      <c r="GFT16" s="3"/>
      <c r="GFU16" s="65"/>
      <c r="GFV16" s="63"/>
      <c r="GFW16" s="62"/>
      <c r="GFX16" s="63"/>
      <c r="GFY16" s="2"/>
      <c r="GFZ16" s="2"/>
      <c r="GGA16" s="64"/>
      <c r="GGB16" s="3"/>
      <c r="GGC16" s="65"/>
      <c r="GGD16" s="63"/>
      <c r="GGE16" s="62"/>
      <c r="GGF16" s="63"/>
      <c r="GGG16" s="2"/>
      <c r="GGH16" s="2"/>
      <c r="GGI16" s="64"/>
      <c r="GGJ16" s="3"/>
      <c r="GGK16" s="65"/>
      <c r="GGL16" s="63"/>
      <c r="GGM16" s="62"/>
      <c r="GGN16" s="63"/>
      <c r="GGO16" s="2"/>
      <c r="GGP16" s="2"/>
      <c r="GGQ16" s="64"/>
      <c r="GGR16" s="3"/>
      <c r="GGS16" s="65"/>
      <c r="GGT16" s="63"/>
      <c r="GGU16" s="62"/>
      <c r="GGV16" s="63"/>
      <c r="GGW16" s="2"/>
      <c r="GGX16" s="2"/>
      <c r="GGY16" s="64"/>
      <c r="GGZ16" s="3"/>
      <c r="GHA16" s="65"/>
      <c r="GHB16" s="63"/>
      <c r="GHC16" s="62"/>
      <c r="GHD16" s="63"/>
      <c r="GHE16" s="2"/>
      <c r="GHF16" s="2"/>
      <c r="GHG16" s="64"/>
      <c r="GHH16" s="3"/>
      <c r="GHI16" s="65"/>
      <c r="GHJ16" s="63"/>
      <c r="GHK16" s="62"/>
      <c r="GHL16" s="63"/>
      <c r="GHM16" s="2"/>
      <c r="GHN16" s="2"/>
      <c r="GHO16" s="64"/>
      <c r="GHP16" s="3"/>
      <c r="GHQ16" s="65"/>
      <c r="GHR16" s="63"/>
      <c r="GHS16" s="62"/>
      <c r="GHT16" s="63"/>
      <c r="GHU16" s="2"/>
      <c r="GHV16" s="2"/>
      <c r="GHW16" s="64"/>
      <c r="GHX16" s="3"/>
      <c r="GHY16" s="65"/>
      <c r="GHZ16" s="63"/>
      <c r="GIA16" s="62"/>
      <c r="GIB16" s="63"/>
      <c r="GIC16" s="2"/>
      <c r="GID16" s="2"/>
      <c r="GIE16" s="64"/>
      <c r="GIF16" s="3"/>
      <c r="GIG16" s="65"/>
      <c r="GIH16" s="63"/>
      <c r="GII16" s="62"/>
      <c r="GIJ16" s="63"/>
      <c r="GIK16" s="2"/>
      <c r="GIL16" s="2"/>
      <c r="GIM16" s="64"/>
      <c r="GIN16" s="3"/>
      <c r="GIO16" s="65"/>
      <c r="GIP16" s="63"/>
      <c r="GIQ16" s="62"/>
      <c r="GIR16" s="63"/>
      <c r="GIS16" s="2"/>
      <c r="GIT16" s="2"/>
      <c r="GIU16" s="64"/>
      <c r="GIV16" s="3"/>
      <c r="GIW16" s="65"/>
      <c r="GIX16" s="63"/>
      <c r="GIY16" s="62"/>
      <c r="GIZ16" s="63"/>
      <c r="GJA16" s="2"/>
      <c r="GJB16" s="2"/>
      <c r="GJC16" s="64"/>
      <c r="GJD16" s="3"/>
      <c r="GJE16" s="65"/>
      <c r="GJF16" s="63"/>
      <c r="GJG16" s="62"/>
      <c r="GJH16" s="63"/>
      <c r="GJI16" s="2"/>
      <c r="GJJ16" s="2"/>
      <c r="GJK16" s="64"/>
      <c r="GJL16" s="3"/>
      <c r="GJM16" s="65"/>
      <c r="GJN16" s="63"/>
      <c r="GJO16" s="62"/>
      <c r="GJP16" s="63"/>
      <c r="GJQ16" s="2"/>
      <c r="GJR16" s="2"/>
      <c r="GJS16" s="64"/>
      <c r="GJT16" s="3"/>
      <c r="GJU16" s="65"/>
      <c r="GJV16" s="63"/>
      <c r="GJW16" s="62"/>
      <c r="GJX16" s="63"/>
      <c r="GJY16" s="2"/>
      <c r="GJZ16" s="2"/>
      <c r="GKA16" s="64"/>
      <c r="GKB16" s="3"/>
      <c r="GKC16" s="65"/>
      <c r="GKD16" s="63"/>
      <c r="GKE16" s="62"/>
      <c r="GKF16" s="63"/>
      <c r="GKG16" s="2"/>
      <c r="GKH16" s="2"/>
      <c r="GKI16" s="64"/>
      <c r="GKJ16" s="3"/>
      <c r="GKK16" s="65"/>
      <c r="GKL16" s="63"/>
      <c r="GKM16" s="62"/>
      <c r="GKN16" s="63"/>
      <c r="GKO16" s="2"/>
      <c r="GKP16" s="2"/>
      <c r="GKQ16" s="64"/>
      <c r="GKR16" s="3"/>
      <c r="GKS16" s="65"/>
      <c r="GKT16" s="63"/>
      <c r="GKU16" s="62"/>
      <c r="GKV16" s="63"/>
      <c r="GKW16" s="2"/>
      <c r="GKX16" s="2"/>
      <c r="GKY16" s="64"/>
      <c r="GKZ16" s="3"/>
      <c r="GLA16" s="65"/>
      <c r="GLB16" s="63"/>
      <c r="GLC16" s="62"/>
      <c r="GLD16" s="63"/>
      <c r="GLE16" s="2"/>
      <c r="GLF16" s="2"/>
      <c r="GLG16" s="64"/>
      <c r="GLH16" s="3"/>
      <c r="GLI16" s="65"/>
      <c r="GLJ16" s="63"/>
      <c r="GLK16" s="62"/>
      <c r="GLL16" s="63"/>
      <c r="GLM16" s="2"/>
      <c r="GLN16" s="2"/>
      <c r="GLO16" s="64"/>
      <c r="GLP16" s="3"/>
      <c r="GLQ16" s="65"/>
      <c r="GLR16" s="63"/>
      <c r="GLS16" s="62"/>
      <c r="GLT16" s="63"/>
      <c r="GLU16" s="2"/>
      <c r="GLV16" s="2"/>
      <c r="GLW16" s="64"/>
      <c r="GLX16" s="3"/>
      <c r="GLY16" s="65"/>
      <c r="GLZ16" s="63"/>
      <c r="GMA16" s="62"/>
      <c r="GMB16" s="63"/>
      <c r="GMC16" s="2"/>
      <c r="GMD16" s="2"/>
      <c r="GME16" s="64"/>
      <c r="GMF16" s="3"/>
      <c r="GMG16" s="65"/>
      <c r="GMH16" s="63"/>
      <c r="GMI16" s="62"/>
      <c r="GMJ16" s="63"/>
      <c r="GMK16" s="2"/>
      <c r="GML16" s="2"/>
      <c r="GMM16" s="64"/>
      <c r="GMN16" s="3"/>
      <c r="GMO16" s="65"/>
      <c r="GMP16" s="63"/>
      <c r="GMQ16" s="62"/>
      <c r="GMR16" s="63"/>
      <c r="GMS16" s="2"/>
      <c r="GMT16" s="2"/>
      <c r="GMU16" s="64"/>
      <c r="GMV16" s="3"/>
      <c r="GMW16" s="65"/>
      <c r="GMX16" s="63"/>
      <c r="GMY16" s="62"/>
      <c r="GMZ16" s="63"/>
      <c r="GNA16" s="2"/>
      <c r="GNB16" s="2"/>
      <c r="GNC16" s="64"/>
      <c r="GND16" s="3"/>
      <c r="GNE16" s="65"/>
      <c r="GNF16" s="63"/>
      <c r="GNG16" s="62"/>
      <c r="GNH16" s="63"/>
      <c r="GNI16" s="2"/>
      <c r="GNJ16" s="2"/>
      <c r="GNK16" s="64"/>
      <c r="GNL16" s="3"/>
      <c r="GNM16" s="65"/>
      <c r="GNN16" s="63"/>
      <c r="GNO16" s="62"/>
      <c r="GNP16" s="63"/>
      <c r="GNQ16" s="2"/>
      <c r="GNR16" s="2"/>
      <c r="GNS16" s="64"/>
      <c r="GNT16" s="3"/>
      <c r="GNU16" s="65"/>
      <c r="GNV16" s="63"/>
      <c r="GNW16" s="62"/>
      <c r="GNX16" s="63"/>
      <c r="GNY16" s="2"/>
      <c r="GNZ16" s="2"/>
      <c r="GOA16" s="64"/>
      <c r="GOB16" s="3"/>
      <c r="GOC16" s="65"/>
      <c r="GOD16" s="63"/>
      <c r="GOE16" s="62"/>
      <c r="GOF16" s="63"/>
      <c r="GOG16" s="2"/>
      <c r="GOH16" s="2"/>
      <c r="GOI16" s="64"/>
      <c r="GOJ16" s="3"/>
      <c r="GOK16" s="65"/>
      <c r="GOL16" s="63"/>
      <c r="GOM16" s="62"/>
      <c r="GON16" s="63"/>
      <c r="GOO16" s="2"/>
      <c r="GOP16" s="2"/>
      <c r="GOQ16" s="64"/>
      <c r="GOR16" s="3"/>
      <c r="GOS16" s="65"/>
      <c r="GOT16" s="63"/>
      <c r="GOU16" s="62"/>
      <c r="GOV16" s="63"/>
      <c r="GOW16" s="2"/>
      <c r="GOX16" s="2"/>
      <c r="GOY16" s="64"/>
      <c r="GOZ16" s="3"/>
      <c r="GPA16" s="65"/>
      <c r="GPB16" s="63"/>
      <c r="GPC16" s="62"/>
      <c r="GPD16" s="63"/>
      <c r="GPE16" s="2"/>
      <c r="GPF16" s="2"/>
      <c r="GPG16" s="64"/>
      <c r="GPH16" s="3"/>
      <c r="GPI16" s="65"/>
      <c r="GPJ16" s="63"/>
      <c r="GPK16" s="62"/>
      <c r="GPL16" s="63"/>
      <c r="GPM16" s="2"/>
      <c r="GPN16" s="2"/>
      <c r="GPO16" s="64"/>
      <c r="GPP16" s="3"/>
      <c r="GPQ16" s="65"/>
      <c r="GPR16" s="63"/>
      <c r="GPS16" s="62"/>
      <c r="GPT16" s="63"/>
      <c r="GPU16" s="2"/>
      <c r="GPV16" s="2"/>
      <c r="GPW16" s="64"/>
      <c r="GPX16" s="3"/>
      <c r="GPY16" s="65"/>
      <c r="GPZ16" s="63"/>
      <c r="GQA16" s="62"/>
      <c r="GQB16" s="63"/>
      <c r="GQC16" s="2"/>
      <c r="GQD16" s="2"/>
      <c r="GQE16" s="64"/>
      <c r="GQF16" s="3"/>
      <c r="GQG16" s="65"/>
      <c r="GQH16" s="63"/>
      <c r="GQI16" s="62"/>
      <c r="GQJ16" s="63"/>
      <c r="GQK16" s="2"/>
      <c r="GQL16" s="2"/>
      <c r="GQM16" s="64"/>
      <c r="GQN16" s="3"/>
      <c r="GQO16" s="65"/>
      <c r="GQP16" s="63"/>
      <c r="GQQ16" s="62"/>
      <c r="GQR16" s="63"/>
      <c r="GQS16" s="2"/>
      <c r="GQT16" s="2"/>
      <c r="GQU16" s="64"/>
      <c r="GQV16" s="3"/>
      <c r="GQW16" s="65"/>
      <c r="GQX16" s="63"/>
      <c r="GQY16" s="62"/>
      <c r="GQZ16" s="63"/>
      <c r="GRA16" s="2"/>
      <c r="GRB16" s="2"/>
      <c r="GRC16" s="64"/>
      <c r="GRD16" s="3"/>
      <c r="GRE16" s="65"/>
      <c r="GRF16" s="63"/>
      <c r="GRG16" s="62"/>
      <c r="GRH16" s="63"/>
      <c r="GRI16" s="2"/>
      <c r="GRJ16" s="2"/>
      <c r="GRK16" s="64"/>
      <c r="GRL16" s="3"/>
      <c r="GRM16" s="65"/>
      <c r="GRN16" s="63"/>
      <c r="GRO16" s="62"/>
      <c r="GRP16" s="63"/>
      <c r="GRQ16" s="2"/>
      <c r="GRR16" s="2"/>
      <c r="GRS16" s="64"/>
      <c r="GRT16" s="3"/>
      <c r="GRU16" s="65"/>
      <c r="GRV16" s="63"/>
      <c r="GRW16" s="62"/>
      <c r="GRX16" s="63"/>
      <c r="GRY16" s="2"/>
      <c r="GRZ16" s="2"/>
      <c r="GSA16" s="64"/>
      <c r="GSB16" s="3"/>
      <c r="GSC16" s="65"/>
      <c r="GSD16" s="63"/>
      <c r="GSE16" s="62"/>
      <c r="GSF16" s="63"/>
      <c r="GSG16" s="2"/>
      <c r="GSH16" s="2"/>
      <c r="GSI16" s="64"/>
      <c r="GSJ16" s="3"/>
      <c r="GSK16" s="65"/>
      <c r="GSL16" s="63"/>
      <c r="GSM16" s="62"/>
      <c r="GSN16" s="63"/>
      <c r="GSO16" s="2"/>
      <c r="GSP16" s="2"/>
      <c r="GSQ16" s="64"/>
      <c r="GSR16" s="3"/>
      <c r="GSS16" s="65"/>
      <c r="GST16" s="63"/>
      <c r="GSU16" s="62"/>
      <c r="GSV16" s="63"/>
      <c r="GSW16" s="2"/>
      <c r="GSX16" s="2"/>
      <c r="GSY16" s="64"/>
      <c r="GSZ16" s="3"/>
      <c r="GTA16" s="65"/>
      <c r="GTB16" s="63"/>
      <c r="GTC16" s="62"/>
      <c r="GTD16" s="63"/>
      <c r="GTE16" s="2"/>
      <c r="GTF16" s="2"/>
      <c r="GTG16" s="64"/>
      <c r="GTH16" s="3"/>
      <c r="GTI16" s="65"/>
      <c r="GTJ16" s="63"/>
      <c r="GTK16" s="62"/>
      <c r="GTL16" s="63"/>
      <c r="GTM16" s="2"/>
      <c r="GTN16" s="2"/>
      <c r="GTO16" s="64"/>
      <c r="GTP16" s="3"/>
      <c r="GTQ16" s="65"/>
      <c r="GTR16" s="63"/>
      <c r="GTS16" s="62"/>
      <c r="GTT16" s="63"/>
      <c r="GTU16" s="2"/>
      <c r="GTV16" s="2"/>
      <c r="GTW16" s="64"/>
      <c r="GTX16" s="3"/>
      <c r="GTY16" s="65"/>
      <c r="GTZ16" s="63"/>
      <c r="GUA16" s="62"/>
      <c r="GUB16" s="63"/>
      <c r="GUC16" s="2"/>
      <c r="GUD16" s="2"/>
      <c r="GUE16" s="64"/>
      <c r="GUF16" s="3"/>
      <c r="GUG16" s="65"/>
      <c r="GUH16" s="63"/>
      <c r="GUI16" s="62"/>
      <c r="GUJ16" s="63"/>
      <c r="GUK16" s="2"/>
      <c r="GUL16" s="2"/>
      <c r="GUM16" s="64"/>
      <c r="GUN16" s="3"/>
      <c r="GUO16" s="65"/>
      <c r="GUP16" s="63"/>
      <c r="GUQ16" s="62"/>
      <c r="GUR16" s="63"/>
      <c r="GUS16" s="2"/>
      <c r="GUT16" s="2"/>
      <c r="GUU16" s="64"/>
      <c r="GUV16" s="3"/>
      <c r="GUW16" s="65"/>
      <c r="GUX16" s="63"/>
      <c r="GUY16" s="62"/>
      <c r="GUZ16" s="63"/>
      <c r="GVA16" s="2"/>
      <c r="GVB16" s="2"/>
      <c r="GVC16" s="64"/>
      <c r="GVD16" s="3"/>
      <c r="GVE16" s="65"/>
      <c r="GVF16" s="63"/>
      <c r="GVG16" s="62"/>
      <c r="GVH16" s="63"/>
      <c r="GVI16" s="2"/>
      <c r="GVJ16" s="2"/>
      <c r="GVK16" s="64"/>
      <c r="GVL16" s="3"/>
      <c r="GVM16" s="65"/>
      <c r="GVN16" s="63"/>
      <c r="GVO16" s="62"/>
      <c r="GVP16" s="63"/>
      <c r="GVQ16" s="2"/>
      <c r="GVR16" s="2"/>
      <c r="GVS16" s="64"/>
      <c r="GVT16" s="3"/>
      <c r="GVU16" s="65"/>
      <c r="GVV16" s="63"/>
      <c r="GVW16" s="62"/>
      <c r="GVX16" s="63"/>
      <c r="GVY16" s="2"/>
      <c r="GVZ16" s="2"/>
      <c r="GWA16" s="64"/>
      <c r="GWB16" s="3"/>
      <c r="GWC16" s="65"/>
      <c r="GWD16" s="63"/>
      <c r="GWE16" s="62"/>
      <c r="GWF16" s="63"/>
      <c r="GWG16" s="2"/>
      <c r="GWH16" s="2"/>
      <c r="GWI16" s="64"/>
      <c r="GWJ16" s="3"/>
      <c r="GWK16" s="65"/>
      <c r="GWL16" s="63"/>
      <c r="GWM16" s="62"/>
      <c r="GWN16" s="63"/>
      <c r="GWO16" s="2"/>
      <c r="GWP16" s="2"/>
      <c r="GWQ16" s="64"/>
      <c r="GWR16" s="3"/>
      <c r="GWS16" s="65"/>
      <c r="GWT16" s="63"/>
      <c r="GWU16" s="62"/>
      <c r="GWV16" s="63"/>
      <c r="GWW16" s="2"/>
      <c r="GWX16" s="2"/>
      <c r="GWY16" s="64"/>
      <c r="GWZ16" s="3"/>
      <c r="GXA16" s="65"/>
      <c r="GXB16" s="63"/>
      <c r="GXC16" s="62"/>
      <c r="GXD16" s="63"/>
      <c r="GXE16" s="2"/>
      <c r="GXF16" s="2"/>
      <c r="GXG16" s="64"/>
      <c r="GXH16" s="3"/>
      <c r="GXI16" s="65"/>
      <c r="GXJ16" s="63"/>
      <c r="GXK16" s="62"/>
      <c r="GXL16" s="63"/>
      <c r="GXM16" s="2"/>
      <c r="GXN16" s="2"/>
      <c r="GXO16" s="64"/>
      <c r="GXP16" s="3"/>
      <c r="GXQ16" s="65"/>
      <c r="GXR16" s="63"/>
      <c r="GXS16" s="62"/>
      <c r="GXT16" s="63"/>
      <c r="GXU16" s="2"/>
      <c r="GXV16" s="2"/>
      <c r="GXW16" s="64"/>
      <c r="GXX16" s="3"/>
      <c r="GXY16" s="65"/>
      <c r="GXZ16" s="63"/>
      <c r="GYA16" s="62"/>
      <c r="GYB16" s="63"/>
      <c r="GYC16" s="2"/>
      <c r="GYD16" s="2"/>
      <c r="GYE16" s="64"/>
      <c r="GYF16" s="3"/>
      <c r="GYG16" s="65"/>
      <c r="GYH16" s="63"/>
      <c r="GYI16" s="62"/>
      <c r="GYJ16" s="63"/>
      <c r="GYK16" s="2"/>
      <c r="GYL16" s="2"/>
      <c r="GYM16" s="64"/>
      <c r="GYN16" s="3"/>
      <c r="GYO16" s="65"/>
      <c r="GYP16" s="63"/>
      <c r="GYQ16" s="62"/>
      <c r="GYR16" s="63"/>
      <c r="GYS16" s="2"/>
      <c r="GYT16" s="2"/>
      <c r="GYU16" s="64"/>
      <c r="GYV16" s="3"/>
      <c r="GYW16" s="65"/>
      <c r="GYX16" s="63"/>
      <c r="GYY16" s="62"/>
      <c r="GYZ16" s="63"/>
      <c r="GZA16" s="2"/>
      <c r="GZB16" s="2"/>
      <c r="GZC16" s="64"/>
      <c r="GZD16" s="3"/>
      <c r="GZE16" s="65"/>
      <c r="GZF16" s="63"/>
      <c r="GZG16" s="62"/>
      <c r="GZH16" s="63"/>
      <c r="GZI16" s="2"/>
      <c r="GZJ16" s="2"/>
      <c r="GZK16" s="64"/>
      <c r="GZL16" s="3"/>
      <c r="GZM16" s="65"/>
      <c r="GZN16" s="63"/>
      <c r="GZO16" s="62"/>
      <c r="GZP16" s="63"/>
      <c r="GZQ16" s="2"/>
      <c r="GZR16" s="2"/>
      <c r="GZS16" s="64"/>
      <c r="GZT16" s="3"/>
      <c r="GZU16" s="65"/>
      <c r="GZV16" s="63"/>
      <c r="GZW16" s="62"/>
      <c r="GZX16" s="63"/>
      <c r="GZY16" s="2"/>
      <c r="GZZ16" s="2"/>
      <c r="HAA16" s="64"/>
      <c r="HAB16" s="3"/>
      <c r="HAC16" s="65"/>
      <c r="HAD16" s="63"/>
      <c r="HAE16" s="62"/>
      <c r="HAF16" s="63"/>
      <c r="HAG16" s="2"/>
      <c r="HAH16" s="2"/>
      <c r="HAI16" s="64"/>
      <c r="HAJ16" s="3"/>
      <c r="HAK16" s="65"/>
      <c r="HAL16" s="63"/>
      <c r="HAM16" s="62"/>
      <c r="HAN16" s="63"/>
      <c r="HAO16" s="2"/>
      <c r="HAP16" s="2"/>
      <c r="HAQ16" s="64"/>
      <c r="HAR16" s="3"/>
      <c r="HAS16" s="65"/>
      <c r="HAT16" s="63"/>
      <c r="HAU16" s="62"/>
      <c r="HAV16" s="63"/>
      <c r="HAW16" s="2"/>
      <c r="HAX16" s="2"/>
      <c r="HAY16" s="64"/>
      <c r="HAZ16" s="3"/>
      <c r="HBA16" s="65"/>
      <c r="HBB16" s="63"/>
      <c r="HBC16" s="62"/>
      <c r="HBD16" s="63"/>
      <c r="HBE16" s="2"/>
      <c r="HBF16" s="2"/>
      <c r="HBG16" s="64"/>
      <c r="HBH16" s="3"/>
      <c r="HBI16" s="65"/>
      <c r="HBJ16" s="63"/>
      <c r="HBK16" s="62"/>
      <c r="HBL16" s="63"/>
      <c r="HBM16" s="2"/>
      <c r="HBN16" s="2"/>
      <c r="HBO16" s="64"/>
      <c r="HBP16" s="3"/>
      <c r="HBQ16" s="65"/>
      <c r="HBR16" s="63"/>
      <c r="HBS16" s="62"/>
      <c r="HBT16" s="63"/>
      <c r="HBU16" s="2"/>
      <c r="HBV16" s="2"/>
      <c r="HBW16" s="64"/>
      <c r="HBX16" s="3"/>
      <c r="HBY16" s="65"/>
      <c r="HBZ16" s="63"/>
      <c r="HCA16" s="62"/>
      <c r="HCB16" s="63"/>
      <c r="HCC16" s="2"/>
      <c r="HCD16" s="2"/>
      <c r="HCE16" s="64"/>
      <c r="HCF16" s="3"/>
      <c r="HCG16" s="65"/>
      <c r="HCH16" s="63"/>
      <c r="HCI16" s="62"/>
      <c r="HCJ16" s="63"/>
      <c r="HCK16" s="2"/>
      <c r="HCL16" s="2"/>
      <c r="HCM16" s="64"/>
      <c r="HCN16" s="3"/>
      <c r="HCO16" s="65"/>
      <c r="HCP16" s="63"/>
      <c r="HCQ16" s="62"/>
      <c r="HCR16" s="63"/>
      <c r="HCS16" s="2"/>
      <c r="HCT16" s="2"/>
      <c r="HCU16" s="64"/>
      <c r="HCV16" s="3"/>
      <c r="HCW16" s="65"/>
      <c r="HCX16" s="63"/>
      <c r="HCY16" s="62"/>
      <c r="HCZ16" s="63"/>
      <c r="HDA16" s="2"/>
      <c r="HDB16" s="2"/>
      <c r="HDC16" s="64"/>
      <c r="HDD16" s="3"/>
      <c r="HDE16" s="65"/>
      <c r="HDF16" s="63"/>
      <c r="HDG16" s="62"/>
      <c r="HDH16" s="63"/>
      <c r="HDI16" s="2"/>
      <c r="HDJ16" s="2"/>
      <c r="HDK16" s="64"/>
      <c r="HDL16" s="3"/>
      <c r="HDM16" s="65"/>
      <c r="HDN16" s="63"/>
      <c r="HDO16" s="62"/>
      <c r="HDP16" s="63"/>
      <c r="HDQ16" s="2"/>
      <c r="HDR16" s="2"/>
      <c r="HDS16" s="64"/>
      <c r="HDT16" s="3"/>
      <c r="HDU16" s="65"/>
      <c r="HDV16" s="63"/>
      <c r="HDW16" s="62"/>
      <c r="HDX16" s="63"/>
      <c r="HDY16" s="2"/>
      <c r="HDZ16" s="2"/>
      <c r="HEA16" s="64"/>
      <c r="HEB16" s="3"/>
      <c r="HEC16" s="65"/>
      <c r="HED16" s="63"/>
      <c r="HEE16" s="62"/>
      <c r="HEF16" s="63"/>
      <c r="HEG16" s="2"/>
      <c r="HEH16" s="2"/>
      <c r="HEI16" s="64"/>
      <c r="HEJ16" s="3"/>
      <c r="HEK16" s="65"/>
      <c r="HEL16" s="63"/>
      <c r="HEM16" s="62"/>
      <c r="HEN16" s="63"/>
      <c r="HEO16" s="2"/>
      <c r="HEP16" s="2"/>
      <c r="HEQ16" s="64"/>
      <c r="HER16" s="3"/>
      <c r="HES16" s="65"/>
      <c r="HET16" s="63"/>
      <c r="HEU16" s="62"/>
      <c r="HEV16" s="63"/>
      <c r="HEW16" s="2"/>
      <c r="HEX16" s="2"/>
      <c r="HEY16" s="64"/>
      <c r="HEZ16" s="3"/>
      <c r="HFA16" s="65"/>
      <c r="HFB16" s="63"/>
      <c r="HFC16" s="62"/>
      <c r="HFD16" s="63"/>
      <c r="HFE16" s="2"/>
      <c r="HFF16" s="2"/>
      <c r="HFG16" s="64"/>
      <c r="HFH16" s="3"/>
      <c r="HFI16" s="65"/>
      <c r="HFJ16" s="63"/>
      <c r="HFK16" s="62"/>
      <c r="HFL16" s="63"/>
      <c r="HFM16" s="2"/>
      <c r="HFN16" s="2"/>
      <c r="HFO16" s="64"/>
      <c r="HFP16" s="3"/>
      <c r="HFQ16" s="65"/>
      <c r="HFR16" s="63"/>
      <c r="HFS16" s="62"/>
      <c r="HFT16" s="63"/>
      <c r="HFU16" s="2"/>
      <c r="HFV16" s="2"/>
      <c r="HFW16" s="64"/>
      <c r="HFX16" s="3"/>
      <c r="HFY16" s="65"/>
      <c r="HFZ16" s="63"/>
      <c r="HGA16" s="62"/>
      <c r="HGB16" s="63"/>
      <c r="HGC16" s="2"/>
      <c r="HGD16" s="2"/>
      <c r="HGE16" s="64"/>
      <c r="HGF16" s="3"/>
      <c r="HGG16" s="65"/>
      <c r="HGH16" s="63"/>
      <c r="HGI16" s="62"/>
      <c r="HGJ16" s="63"/>
      <c r="HGK16" s="2"/>
      <c r="HGL16" s="2"/>
      <c r="HGM16" s="64"/>
      <c r="HGN16" s="3"/>
      <c r="HGO16" s="65"/>
      <c r="HGP16" s="63"/>
      <c r="HGQ16" s="62"/>
      <c r="HGR16" s="63"/>
      <c r="HGS16" s="2"/>
      <c r="HGT16" s="2"/>
      <c r="HGU16" s="64"/>
      <c r="HGV16" s="3"/>
      <c r="HGW16" s="65"/>
      <c r="HGX16" s="63"/>
      <c r="HGY16" s="62"/>
      <c r="HGZ16" s="63"/>
      <c r="HHA16" s="2"/>
      <c r="HHB16" s="2"/>
      <c r="HHC16" s="64"/>
      <c r="HHD16" s="3"/>
      <c r="HHE16" s="65"/>
      <c r="HHF16" s="63"/>
      <c r="HHG16" s="62"/>
      <c r="HHH16" s="63"/>
      <c r="HHI16" s="2"/>
      <c r="HHJ16" s="2"/>
      <c r="HHK16" s="64"/>
      <c r="HHL16" s="3"/>
      <c r="HHM16" s="65"/>
      <c r="HHN16" s="63"/>
      <c r="HHO16" s="62"/>
      <c r="HHP16" s="63"/>
      <c r="HHQ16" s="2"/>
      <c r="HHR16" s="2"/>
      <c r="HHS16" s="64"/>
      <c r="HHT16" s="3"/>
      <c r="HHU16" s="65"/>
      <c r="HHV16" s="63"/>
      <c r="HHW16" s="62"/>
      <c r="HHX16" s="63"/>
      <c r="HHY16" s="2"/>
      <c r="HHZ16" s="2"/>
      <c r="HIA16" s="64"/>
      <c r="HIB16" s="3"/>
      <c r="HIC16" s="65"/>
      <c r="HID16" s="63"/>
      <c r="HIE16" s="62"/>
      <c r="HIF16" s="63"/>
      <c r="HIG16" s="2"/>
      <c r="HIH16" s="2"/>
      <c r="HII16" s="64"/>
      <c r="HIJ16" s="3"/>
      <c r="HIK16" s="65"/>
      <c r="HIL16" s="63"/>
      <c r="HIM16" s="62"/>
      <c r="HIN16" s="63"/>
      <c r="HIO16" s="2"/>
      <c r="HIP16" s="2"/>
      <c r="HIQ16" s="64"/>
      <c r="HIR16" s="3"/>
      <c r="HIS16" s="65"/>
      <c r="HIT16" s="63"/>
      <c r="HIU16" s="62"/>
      <c r="HIV16" s="63"/>
      <c r="HIW16" s="2"/>
      <c r="HIX16" s="2"/>
      <c r="HIY16" s="64"/>
      <c r="HIZ16" s="3"/>
      <c r="HJA16" s="65"/>
      <c r="HJB16" s="63"/>
      <c r="HJC16" s="62"/>
      <c r="HJD16" s="63"/>
      <c r="HJE16" s="2"/>
      <c r="HJF16" s="2"/>
      <c r="HJG16" s="64"/>
      <c r="HJH16" s="3"/>
      <c r="HJI16" s="65"/>
      <c r="HJJ16" s="63"/>
      <c r="HJK16" s="62"/>
      <c r="HJL16" s="63"/>
      <c r="HJM16" s="2"/>
      <c r="HJN16" s="2"/>
      <c r="HJO16" s="64"/>
      <c r="HJP16" s="3"/>
      <c r="HJQ16" s="65"/>
      <c r="HJR16" s="63"/>
      <c r="HJS16" s="62"/>
      <c r="HJT16" s="63"/>
      <c r="HJU16" s="2"/>
      <c r="HJV16" s="2"/>
      <c r="HJW16" s="64"/>
      <c r="HJX16" s="3"/>
      <c r="HJY16" s="65"/>
      <c r="HJZ16" s="63"/>
      <c r="HKA16" s="62"/>
      <c r="HKB16" s="63"/>
      <c r="HKC16" s="2"/>
      <c r="HKD16" s="2"/>
      <c r="HKE16" s="64"/>
      <c r="HKF16" s="3"/>
      <c r="HKG16" s="65"/>
      <c r="HKH16" s="63"/>
      <c r="HKI16" s="62"/>
      <c r="HKJ16" s="63"/>
      <c r="HKK16" s="2"/>
      <c r="HKL16" s="2"/>
      <c r="HKM16" s="64"/>
      <c r="HKN16" s="3"/>
      <c r="HKO16" s="65"/>
      <c r="HKP16" s="63"/>
      <c r="HKQ16" s="62"/>
      <c r="HKR16" s="63"/>
      <c r="HKS16" s="2"/>
      <c r="HKT16" s="2"/>
      <c r="HKU16" s="64"/>
      <c r="HKV16" s="3"/>
      <c r="HKW16" s="65"/>
      <c r="HKX16" s="63"/>
      <c r="HKY16" s="62"/>
      <c r="HKZ16" s="63"/>
      <c r="HLA16" s="2"/>
      <c r="HLB16" s="2"/>
      <c r="HLC16" s="64"/>
      <c r="HLD16" s="3"/>
      <c r="HLE16" s="65"/>
      <c r="HLF16" s="63"/>
      <c r="HLG16" s="62"/>
      <c r="HLH16" s="63"/>
      <c r="HLI16" s="2"/>
      <c r="HLJ16" s="2"/>
      <c r="HLK16" s="64"/>
      <c r="HLL16" s="3"/>
      <c r="HLM16" s="65"/>
      <c r="HLN16" s="63"/>
      <c r="HLO16" s="62"/>
      <c r="HLP16" s="63"/>
      <c r="HLQ16" s="2"/>
      <c r="HLR16" s="2"/>
      <c r="HLS16" s="64"/>
      <c r="HLT16" s="3"/>
      <c r="HLU16" s="65"/>
      <c r="HLV16" s="63"/>
      <c r="HLW16" s="62"/>
      <c r="HLX16" s="63"/>
      <c r="HLY16" s="2"/>
      <c r="HLZ16" s="2"/>
      <c r="HMA16" s="64"/>
      <c r="HMB16" s="3"/>
      <c r="HMC16" s="65"/>
      <c r="HMD16" s="63"/>
      <c r="HME16" s="62"/>
      <c r="HMF16" s="63"/>
      <c r="HMG16" s="2"/>
      <c r="HMH16" s="2"/>
      <c r="HMI16" s="64"/>
      <c r="HMJ16" s="3"/>
      <c r="HMK16" s="65"/>
      <c r="HML16" s="63"/>
      <c r="HMM16" s="62"/>
      <c r="HMN16" s="63"/>
      <c r="HMO16" s="2"/>
      <c r="HMP16" s="2"/>
      <c r="HMQ16" s="64"/>
      <c r="HMR16" s="3"/>
      <c r="HMS16" s="65"/>
      <c r="HMT16" s="63"/>
      <c r="HMU16" s="62"/>
      <c r="HMV16" s="63"/>
      <c r="HMW16" s="2"/>
      <c r="HMX16" s="2"/>
      <c r="HMY16" s="64"/>
      <c r="HMZ16" s="3"/>
      <c r="HNA16" s="65"/>
      <c r="HNB16" s="63"/>
      <c r="HNC16" s="62"/>
      <c r="HND16" s="63"/>
      <c r="HNE16" s="2"/>
      <c r="HNF16" s="2"/>
      <c r="HNG16" s="64"/>
      <c r="HNH16" s="3"/>
      <c r="HNI16" s="65"/>
      <c r="HNJ16" s="63"/>
      <c r="HNK16" s="62"/>
      <c r="HNL16" s="63"/>
      <c r="HNM16" s="2"/>
      <c r="HNN16" s="2"/>
      <c r="HNO16" s="64"/>
      <c r="HNP16" s="3"/>
      <c r="HNQ16" s="65"/>
      <c r="HNR16" s="63"/>
      <c r="HNS16" s="62"/>
      <c r="HNT16" s="63"/>
      <c r="HNU16" s="2"/>
      <c r="HNV16" s="2"/>
      <c r="HNW16" s="64"/>
      <c r="HNX16" s="3"/>
      <c r="HNY16" s="65"/>
      <c r="HNZ16" s="63"/>
      <c r="HOA16" s="62"/>
      <c r="HOB16" s="63"/>
      <c r="HOC16" s="2"/>
      <c r="HOD16" s="2"/>
      <c r="HOE16" s="64"/>
      <c r="HOF16" s="3"/>
      <c r="HOG16" s="65"/>
      <c r="HOH16" s="63"/>
      <c r="HOI16" s="62"/>
      <c r="HOJ16" s="63"/>
      <c r="HOK16" s="2"/>
      <c r="HOL16" s="2"/>
      <c r="HOM16" s="64"/>
      <c r="HON16" s="3"/>
      <c r="HOO16" s="65"/>
      <c r="HOP16" s="63"/>
      <c r="HOQ16" s="62"/>
      <c r="HOR16" s="63"/>
      <c r="HOS16" s="2"/>
      <c r="HOT16" s="2"/>
      <c r="HOU16" s="64"/>
      <c r="HOV16" s="3"/>
      <c r="HOW16" s="65"/>
      <c r="HOX16" s="63"/>
      <c r="HOY16" s="62"/>
      <c r="HOZ16" s="63"/>
      <c r="HPA16" s="2"/>
      <c r="HPB16" s="2"/>
      <c r="HPC16" s="64"/>
      <c r="HPD16" s="3"/>
      <c r="HPE16" s="65"/>
      <c r="HPF16" s="63"/>
      <c r="HPG16" s="62"/>
      <c r="HPH16" s="63"/>
      <c r="HPI16" s="2"/>
      <c r="HPJ16" s="2"/>
      <c r="HPK16" s="64"/>
      <c r="HPL16" s="3"/>
      <c r="HPM16" s="65"/>
      <c r="HPN16" s="63"/>
      <c r="HPO16" s="62"/>
      <c r="HPP16" s="63"/>
      <c r="HPQ16" s="2"/>
      <c r="HPR16" s="2"/>
      <c r="HPS16" s="64"/>
      <c r="HPT16" s="3"/>
      <c r="HPU16" s="65"/>
      <c r="HPV16" s="63"/>
      <c r="HPW16" s="62"/>
      <c r="HPX16" s="63"/>
      <c r="HPY16" s="2"/>
      <c r="HPZ16" s="2"/>
      <c r="HQA16" s="64"/>
      <c r="HQB16" s="3"/>
      <c r="HQC16" s="65"/>
      <c r="HQD16" s="63"/>
      <c r="HQE16" s="62"/>
      <c r="HQF16" s="63"/>
      <c r="HQG16" s="2"/>
      <c r="HQH16" s="2"/>
      <c r="HQI16" s="64"/>
      <c r="HQJ16" s="3"/>
      <c r="HQK16" s="65"/>
      <c r="HQL16" s="63"/>
      <c r="HQM16" s="62"/>
      <c r="HQN16" s="63"/>
      <c r="HQO16" s="2"/>
      <c r="HQP16" s="2"/>
      <c r="HQQ16" s="64"/>
      <c r="HQR16" s="3"/>
      <c r="HQS16" s="65"/>
      <c r="HQT16" s="63"/>
      <c r="HQU16" s="62"/>
      <c r="HQV16" s="63"/>
      <c r="HQW16" s="2"/>
      <c r="HQX16" s="2"/>
      <c r="HQY16" s="64"/>
      <c r="HQZ16" s="3"/>
      <c r="HRA16" s="65"/>
      <c r="HRB16" s="63"/>
      <c r="HRC16" s="62"/>
      <c r="HRD16" s="63"/>
      <c r="HRE16" s="2"/>
      <c r="HRF16" s="2"/>
      <c r="HRG16" s="64"/>
      <c r="HRH16" s="3"/>
      <c r="HRI16" s="65"/>
      <c r="HRJ16" s="63"/>
      <c r="HRK16" s="62"/>
      <c r="HRL16" s="63"/>
      <c r="HRM16" s="2"/>
      <c r="HRN16" s="2"/>
      <c r="HRO16" s="64"/>
      <c r="HRP16" s="3"/>
      <c r="HRQ16" s="65"/>
      <c r="HRR16" s="63"/>
      <c r="HRS16" s="62"/>
      <c r="HRT16" s="63"/>
      <c r="HRU16" s="2"/>
      <c r="HRV16" s="2"/>
      <c r="HRW16" s="64"/>
      <c r="HRX16" s="3"/>
      <c r="HRY16" s="65"/>
      <c r="HRZ16" s="63"/>
      <c r="HSA16" s="62"/>
      <c r="HSB16" s="63"/>
      <c r="HSC16" s="2"/>
      <c r="HSD16" s="2"/>
      <c r="HSE16" s="64"/>
      <c r="HSF16" s="3"/>
      <c r="HSG16" s="65"/>
      <c r="HSH16" s="63"/>
      <c r="HSI16" s="62"/>
      <c r="HSJ16" s="63"/>
      <c r="HSK16" s="2"/>
      <c r="HSL16" s="2"/>
      <c r="HSM16" s="64"/>
      <c r="HSN16" s="3"/>
      <c r="HSO16" s="65"/>
      <c r="HSP16" s="63"/>
      <c r="HSQ16" s="62"/>
      <c r="HSR16" s="63"/>
      <c r="HSS16" s="2"/>
      <c r="HST16" s="2"/>
      <c r="HSU16" s="64"/>
      <c r="HSV16" s="3"/>
      <c r="HSW16" s="65"/>
      <c r="HSX16" s="63"/>
      <c r="HSY16" s="62"/>
      <c r="HSZ16" s="63"/>
      <c r="HTA16" s="2"/>
      <c r="HTB16" s="2"/>
      <c r="HTC16" s="64"/>
      <c r="HTD16" s="3"/>
      <c r="HTE16" s="65"/>
      <c r="HTF16" s="63"/>
      <c r="HTG16" s="62"/>
      <c r="HTH16" s="63"/>
      <c r="HTI16" s="2"/>
      <c r="HTJ16" s="2"/>
      <c r="HTK16" s="64"/>
      <c r="HTL16" s="3"/>
      <c r="HTM16" s="65"/>
      <c r="HTN16" s="63"/>
      <c r="HTO16" s="62"/>
      <c r="HTP16" s="63"/>
      <c r="HTQ16" s="2"/>
      <c r="HTR16" s="2"/>
      <c r="HTS16" s="64"/>
      <c r="HTT16" s="3"/>
      <c r="HTU16" s="65"/>
      <c r="HTV16" s="63"/>
      <c r="HTW16" s="62"/>
      <c r="HTX16" s="63"/>
      <c r="HTY16" s="2"/>
      <c r="HTZ16" s="2"/>
      <c r="HUA16" s="64"/>
      <c r="HUB16" s="3"/>
      <c r="HUC16" s="65"/>
      <c r="HUD16" s="63"/>
      <c r="HUE16" s="62"/>
      <c r="HUF16" s="63"/>
      <c r="HUG16" s="2"/>
      <c r="HUH16" s="2"/>
      <c r="HUI16" s="64"/>
      <c r="HUJ16" s="3"/>
      <c r="HUK16" s="65"/>
      <c r="HUL16" s="63"/>
      <c r="HUM16" s="62"/>
      <c r="HUN16" s="63"/>
      <c r="HUO16" s="2"/>
      <c r="HUP16" s="2"/>
      <c r="HUQ16" s="64"/>
      <c r="HUR16" s="3"/>
      <c r="HUS16" s="65"/>
      <c r="HUT16" s="63"/>
      <c r="HUU16" s="62"/>
      <c r="HUV16" s="63"/>
      <c r="HUW16" s="2"/>
      <c r="HUX16" s="2"/>
      <c r="HUY16" s="64"/>
      <c r="HUZ16" s="3"/>
      <c r="HVA16" s="65"/>
      <c r="HVB16" s="63"/>
      <c r="HVC16" s="62"/>
      <c r="HVD16" s="63"/>
      <c r="HVE16" s="2"/>
      <c r="HVF16" s="2"/>
      <c r="HVG16" s="64"/>
      <c r="HVH16" s="3"/>
      <c r="HVI16" s="65"/>
      <c r="HVJ16" s="63"/>
      <c r="HVK16" s="62"/>
      <c r="HVL16" s="63"/>
      <c r="HVM16" s="2"/>
      <c r="HVN16" s="2"/>
      <c r="HVO16" s="64"/>
      <c r="HVP16" s="3"/>
      <c r="HVQ16" s="65"/>
      <c r="HVR16" s="63"/>
      <c r="HVS16" s="62"/>
      <c r="HVT16" s="63"/>
      <c r="HVU16" s="2"/>
      <c r="HVV16" s="2"/>
      <c r="HVW16" s="64"/>
      <c r="HVX16" s="3"/>
      <c r="HVY16" s="65"/>
      <c r="HVZ16" s="63"/>
      <c r="HWA16" s="62"/>
      <c r="HWB16" s="63"/>
      <c r="HWC16" s="2"/>
      <c r="HWD16" s="2"/>
      <c r="HWE16" s="64"/>
      <c r="HWF16" s="3"/>
      <c r="HWG16" s="65"/>
      <c r="HWH16" s="63"/>
      <c r="HWI16" s="62"/>
      <c r="HWJ16" s="63"/>
      <c r="HWK16" s="2"/>
      <c r="HWL16" s="2"/>
      <c r="HWM16" s="64"/>
      <c r="HWN16" s="3"/>
      <c r="HWO16" s="65"/>
      <c r="HWP16" s="63"/>
      <c r="HWQ16" s="62"/>
      <c r="HWR16" s="63"/>
      <c r="HWS16" s="2"/>
      <c r="HWT16" s="2"/>
      <c r="HWU16" s="64"/>
      <c r="HWV16" s="3"/>
      <c r="HWW16" s="65"/>
      <c r="HWX16" s="63"/>
      <c r="HWY16" s="62"/>
      <c r="HWZ16" s="63"/>
      <c r="HXA16" s="2"/>
      <c r="HXB16" s="2"/>
      <c r="HXC16" s="64"/>
      <c r="HXD16" s="3"/>
      <c r="HXE16" s="65"/>
      <c r="HXF16" s="63"/>
      <c r="HXG16" s="62"/>
      <c r="HXH16" s="63"/>
      <c r="HXI16" s="2"/>
      <c r="HXJ16" s="2"/>
      <c r="HXK16" s="64"/>
      <c r="HXL16" s="3"/>
      <c r="HXM16" s="65"/>
      <c r="HXN16" s="63"/>
      <c r="HXO16" s="62"/>
      <c r="HXP16" s="63"/>
      <c r="HXQ16" s="2"/>
      <c r="HXR16" s="2"/>
      <c r="HXS16" s="64"/>
      <c r="HXT16" s="3"/>
      <c r="HXU16" s="65"/>
      <c r="HXV16" s="63"/>
      <c r="HXW16" s="62"/>
      <c r="HXX16" s="63"/>
      <c r="HXY16" s="2"/>
      <c r="HXZ16" s="2"/>
      <c r="HYA16" s="64"/>
      <c r="HYB16" s="3"/>
      <c r="HYC16" s="65"/>
      <c r="HYD16" s="63"/>
      <c r="HYE16" s="62"/>
      <c r="HYF16" s="63"/>
      <c r="HYG16" s="2"/>
      <c r="HYH16" s="2"/>
      <c r="HYI16" s="64"/>
      <c r="HYJ16" s="3"/>
      <c r="HYK16" s="65"/>
      <c r="HYL16" s="63"/>
      <c r="HYM16" s="62"/>
      <c r="HYN16" s="63"/>
      <c r="HYO16" s="2"/>
      <c r="HYP16" s="2"/>
      <c r="HYQ16" s="64"/>
      <c r="HYR16" s="3"/>
      <c r="HYS16" s="65"/>
      <c r="HYT16" s="63"/>
      <c r="HYU16" s="62"/>
      <c r="HYV16" s="63"/>
      <c r="HYW16" s="2"/>
      <c r="HYX16" s="2"/>
      <c r="HYY16" s="64"/>
      <c r="HYZ16" s="3"/>
      <c r="HZA16" s="65"/>
      <c r="HZB16" s="63"/>
      <c r="HZC16" s="62"/>
      <c r="HZD16" s="63"/>
      <c r="HZE16" s="2"/>
      <c r="HZF16" s="2"/>
      <c r="HZG16" s="64"/>
      <c r="HZH16" s="3"/>
      <c r="HZI16" s="65"/>
      <c r="HZJ16" s="63"/>
      <c r="HZK16" s="62"/>
      <c r="HZL16" s="63"/>
      <c r="HZM16" s="2"/>
      <c r="HZN16" s="2"/>
      <c r="HZO16" s="64"/>
      <c r="HZP16" s="3"/>
      <c r="HZQ16" s="65"/>
      <c r="HZR16" s="63"/>
      <c r="HZS16" s="62"/>
      <c r="HZT16" s="63"/>
      <c r="HZU16" s="2"/>
      <c r="HZV16" s="2"/>
      <c r="HZW16" s="64"/>
      <c r="HZX16" s="3"/>
      <c r="HZY16" s="65"/>
      <c r="HZZ16" s="63"/>
      <c r="IAA16" s="62"/>
      <c r="IAB16" s="63"/>
      <c r="IAC16" s="2"/>
      <c r="IAD16" s="2"/>
      <c r="IAE16" s="64"/>
      <c r="IAF16" s="3"/>
      <c r="IAG16" s="65"/>
      <c r="IAH16" s="63"/>
      <c r="IAI16" s="62"/>
      <c r="IAJ16" s="63"/>
      <c r="IAK16" s="2"/>
      <c r="IAL16" s="2"/>
      <c r="IAM16" s="64"/>
      <c r="IAN16" s="3"/>
      <c r="IAO16" s="65"/>
      <c r="IAP16" s="63"/>
      <c r="IAQ16" s="62"/>
      <c r="IAR16" s="63"/>
      <c r="IAS16" s="2"/>
      <c r="IAT16" s="2"/>
      <c r="IAU16" s="64"/>
      <c r="IAV16" s="3"/>
      <c r="IAW16" s="65"/>
      <c r="IAX16" s="63"/>
      <c r="IAY16" s="62"/>
      <c r="IAZ16" s="63"/>
      <c r="IBA16" s="2"/>
      <c r="IBB16" s="2"/>
      <c r="IBC16" s="64"/>
      <c r="IBD16" s="3"/>
      <c r="IBE16" s="65"/>
      <c r="IBF16" s="63"/>
      <c r="IBG16" s="62"/>
      <c r="IBH16" s="63"/>
      <c r="IBI16" s="2"/>
      <c r="IBJ16" s="2"/>
      <c r="IBK16" s="64"/>
      <c r="IBL16" s="3"/>
      <c r="IBM16" s="65"/>
      <c r="IBN16" s="63"/>
      <c r="IBO16" s="62"/>
      <c r="IBP16" s="63"/>
      <c r="IBQ16" s="2"/>
      <c r="IBR16" s="2"/>
      <c r="IBS16" s="64"/>
      <c r="IBT16" s="3"/>
      <c r="IBU16" s="65"/>
      <c r="IBV16" s="63"/>
      <c r="IBW16" s="62"/>
      <c r="IBX16" s="63"/>
      <c r="IBY16" s="2"/>
      <c r="IBZ16" s="2"/>
      <c r="ICA16" s="64"/>
      <c r="ICB16" s="3"/>
      <c r="ICC16" s="65"/>
      <c r="ICD16" s="63"/>
      <c r="ICE16" s="62"/>
      <c r="ICF16" s="63"/>
      <c r="ICG16" s="2"/>
      <c r="ICH16" s="2"/>
      <c r="ICI16" s="64"/>
      <c r="ICJ16" s="3"/>
      <c r="ICK16" s="65"/>
      <c r="ICL16" s="63"/>
      <c r="ICM16" s="62"/>
      <c r="ICN16" s="63"/>
      <c r="ICO16" s="2"/>
      <c r="ICP16" s="2"/>
      <c r="ICQ16" s="64"/>
      <c r="ICR16" s="3"/>
      <c r="ICS16" s="65"/>
      <c r="ICT16" s="63"/>
      <c r="ICU16" s="62"/>
      <c r="ICV16" s="63"/>
      <c r="ICW16" s="2"/>
      <c r="ICX16" s="2"/>
      <c r="ICY16" s="64"/>
      <c r="ICZ16" s="3"/>
      <c r="IDA16" s="65"/>
      <c r="IDB16" s="63"/>
      <c r="IDC16" s="62"/>
      <c r="IDD16" s="63"/>
      <c r="IDE16" s="2"/>
      <c r="IDF16" s="2"/>
      <c r="IDG16" s="64"/>
      <c r="IDH16" s="3"/>
      <c r="IDI16" s="65"/>
      <c r="IDJ16" s="63"/>
      <c r="IDK16" s="62"/>
      <c r="IDL16" s="63"/>
      <c r="IDM16" s="2"/>
      <c r="IDN16" s="2"/>
      <c r="IDO16" s="64"/>
      <c r="IDP16" s="3"/>
      <c r="IDQ16" s="65"/>
      <c r="IDR16" s="63"/>
      <c r="IDS16" s="62"/>
      <c r="IDT16" s="63"/>
      <c r="IDU16" s="2"/>
      <c r="IDV16" s="2"/>
      <c r="IDW16" s="64"/>
      <c r="IDX16" s="3"/>
      <c r="IDY16" s="65"/>
      <c r="IDZ16" s="63"/>
      <c r="IEA16" s="62"/>
      <c r="IEB16" s="63"/>
      <c r="IEC16" s="2"/>
      <c r="IED16" s="2"/>
      <c r="IEE16" s="64"/>
      <c r="IEF16" s="3"/>
      <c r="IEG16" s="65"/>
      <c r="IEH16" s="63"/>
      <c r="IEI16" s="62"/>
      <c r="IEJ16" s="63"/>
      <c r="IEK16" s="2"/>
      <c r="IEL16" s="2"/>
      <c r="IEM16" s="64"/>
      <c r="IEN16" s="3"/>
      <c r="IEO16" s="65"/>
      <c r="IEP16" s="63"/>
      <c r="IEQ16" s="62"/>
      <c r="IER16" s="63"/>
      <c r="IES16" s="2"/>
      <c r="IET16" s="2"/>
      <c r="IEU16" s="64"/>
      <c r="IEV16" s="3"/>
      <c r="IEW16" s="65"/>
      <c r="IEX16" s="63"/>
      <c r="IEY16" s="62"/>
      <c r="IEZ16" s="63"/>
      <c r="IFA16" s="2"/>
      <c r="IFB16" s="2"/>
      <c r="IFC16" s="64"/>
      <c r="IFD16" s="3"/>
      <c r="IFE16" s="65"/>
      <c r="IFF16" s="63"/>
      <c r="IFG16" s="62"/>
      <c r="IFH16" s="63"/>
      <c r="IFI16" s="2"/>
      <c r="IFJ16" s="2"/>
      <c r="IFK16" s="64"/>
      <c r="IFL16" s="3"/>
      <c r="IFM16" s="65"/>
      <c r="IFN16" s="63"/>
      <c r="IFO16" s="62"/>
      <c r="IFP16" s="63"/>
      <c r="IFQ16" s="2"/>
      <c r="IFR16" s="2"/>
      <c r="IFS16" s="64"/>
      <c r="IFT16" s="3"/>
      <c r="IFU16" s="65"/>
      <c r="IFV16" s="63"/>
      <c r="IFW16" s="62"/>
      <c r="IFX16" s="63"/>
      <c r="IFY16" s="2"/>
      <c r="IFZ16" s="2"/>
      <c r="IGA16" s="64"/>
      <c r="IGB16" s="3"/>
      <c r="IGC16" s="65"/>
      <c r="IGD16" s="63"/>
      <c r="IGE16" s="62"/>
      <c r="IGF16" s="63"/>
      <c r="IGG16" s="2"/>
      <c r="IGH16" s="2"/>
      <c r="IGI16" s="64"/>
      <c r="IGJ16" s="3"/>
      <c r="IGK16" s="65"/>
      <c r="IGL16" s="63"/>
      <c r="IGM16" s="62"/>
      <c r="IGN16" s="63"/>
      <c r="IGO16" s="2"/>
      <c r="IGP16" s="2"/>
      <c r="IGQ16" s="64"/>
      <c r="IGR16" s="3"/>
      <c r="IGS16" s="65"/>
      <c r="IGT16" s="63"/>
      <c r="IGU16" s="62"/>
      <c r="IGV16" s="63"/>
      <c r="IGW16" s="2"/>
      <c r="IGX16" s="2"/>
      <c r="IGY16" s="64"/>
      <c r="IGZ16" s="3"/>
      <c r="IHA16" s="65"/>
      <c r="IHB16" s="63"/>
      <c r="IHC16" s="62"/>
      <c r="IHD16" s="63"/>
      <c r="IHE16" s="2"/>
      <c r="IHF16" s="2"/>
      <c r="IHG16" s="64"/>
      <c r="IHH16" s="3"/>
      <c r="IHI16" s="65"/>
      <c r="IHJ16" s="63"/>
      <c r="IHK16" s="62"/>
      <c r="IHL16" s="63"/>
      <c r="IHM16" s="2"/>
      <c r="IHN16" s="2"/>
      <c r="IHO16" s="64"/>
      <c r="IHP16" s="3"/>
      <c r="IHQ16" s="65"/>
      <c r="IHR16" s="63"/>
      <c r="IHS16" s="62"/>
      <c r="IHT16" s="63"/>
      <c r="IHU16" s="2"/>
      <c r="IHV16" s="2"/>
      <c r="IHW16" s="64"/>
      <c r="IHX16" s="3"/>
      <c r="IHY16" s="65"/>
      <c r="IHZ16" s="63"/>
      <c r="IIA16" s="62"/>
      <c r="IIB16" s="63"/>
      <c r="IIC16" s="2"/>
      <c r="IID16" s="2"/>
      <c r="IIE16" s="64"/>
      <c r="IIF16" s="3"/>
      <c r="IIG16" s="65"/>
      <c r="IIH16" s="63"/>
      <c r="III16" s="62"/>
      <c r="IIJ16" s="63"/>
      <c r="IIK16" s="2"/>
      <c r="IIL16" s="2"/>
      <c r="IIM16" s="64"/>
      <c r="IIN16" s="3"/>
      <c r="IIO16" s="65"/>
      <c r="IIP16" s="63"/>
      <c r="IIQ16" s="62"/>
      <c r="IIR16" s="63"/>
      <c r="IIS16" s="2"/>
      <c r="IIT16" s="2"/>
      <c r="IIU16" s="64"/>
      <c r="IIV16" s="3"/>
      <c r="IIW16" s="65"/>
      <c r="IIX16" s="63"/>
      <c r="IIY16" s="62"/>
      <c r="IIZ16" s="63"/>
      <c r="IJA16" s="2"/>
      <c r="IJB16" s="2"/>
      <c r="IJC16" s="64"/>
      <c r="IJD16" s="3"/>
      <c r="IJE16" s="65"/>
      <c r="IJF16" s="63"/>
      <c r="IJG16" s="62"/>
      <c r="IJH16" s="63"/>
      <c r="IJI16" s="2"/>
      <c r="IJJ16" s="2"/>
      <c r="IJK16" s="64"/>
      <c r="IJL16" s="3"/>
      <c r="IJM16" s="65"/>
      <c r="IJN16" s="63"/>
      <c r="IJO16" s="62"/>
      <c r="IJP16" s="63"/>
      <c r="IJQ16" s="2"/>
      <c r="IJR16" s="2"/>
      <c r="IJS16" s="64"/>
      <c r="IJT16" s="3"/>
      <c r="IJU16" s="65"/>
      <c r="IJV16" s="63"/>
      <c r="IJW16" s="62"/>
      <c r="IJX16" s="63"/>
      <c r="IJY16" s="2"/>
      <c r="IJZ16" s="2"/>
      <c r="IKA16" s="64"/>
      <c r="IKB16" s="3"/>
      <c r="IKC16" s="65"/>
      <c r="IKD16" s="63"/>
      <c r="IKE16" s="62"/>
      <c r="IKF16" s="63"/>
      <c r="IKG16" s="2"/>
      <c r="IKH16" s="2"/>
      <c r="IKI16" s="64"/>
      <c r="IKJ16" s="3"/>
      <c r="IKK16" s="65"/>
      <c r="IKL16" s="63"/>
      <c r="IKM16" s="62"/>
      <c r="IKN16" s="63"/>
      <c r="IKO16" s="2"/>
      <c r="IKP16" s="2"/>
      <c r="IKQ16" s="64"/>
      <c r="IKR16" s="3"/>
      <c r="IKS16" s="65"/>
      <c r="IKT16" s="63"/>
      <c r="IKU16" s="62"/>
      <c r="IKV16" s="63"/>
      <c r="IKW16" s="2"/>
      <c r="IKX16" s="2"/>
      <c r="IKY16" s="64"/>
      <c r="IKZ16" s="3"/>
      <c r="ILA16" s="65"/>
      <c r="ILB16" s="63"/>
      <c r="ILC16" s="62"/>
      <c r="ILD16" s="63"/>
      <c r="ILE16" s="2"/>
      <c r="ILF16" s="2"/>
      <c r="ILG16" s="64"/>
      <c r="ILH16" s="3"/>
      <c r="ILI16" s="65"/>
      <c r="ILJ16" s="63"/>
      <c r="ILK16" s="62"/>
      <c r="ILL16" s="63"/>
      <c r="ILM16" s="2"/>
      <c r="ILN16" s="2"/>
      <c r="ILO16" s="64"/>
      <c r="ILP16" s="3"/>
      <c r="ILQ16" s="65"/>
      <c r="ILR16" s="63"/>
      <c r="ILS16" s="62"/>
      <c r="ILT16" s="63"/>
      <c r="ILU16" s="2"/>
      <c r="ILV16" s="2"/>
      <c r="ILW16" s="64"/>
      <c r="ILX16" s="3"/>
      <c r="ILY16" s="65"/>
      <c r="ILZ16" s="63"/>
      <c r="IMA16" s="62"/>
      <c r="IMB16" s="63"/>
      <c r="IMC16" s="2"/>
      <c r="IMD16" s="2"/>
      <c r="IME16" s="64"/>
      <c r="IMF16" s="3"/>
      <c r="IMG16" s="65"/>
      <c r="IMH16" s="63"/>
      <c r="IMI16" s="62"/>
      <c r="IMJ16" s="63"/>
      <c r="IMK16" s="2"/>
      <c r="IML16" s="2"/>
      <c r="IMM16" s="64"/>
      <c r="IMN16" s="3"/>
      <c r="IMO16" s="65"/>
      <c r="IMP16" s="63"/>
      <c r="IMQ16" s="62"/>
      <c r="IMR16" s="63"/>
      <c r="IMS16" s="2"/>
      <c r="IMT16" s="2"/>
      <c r="IMU16" s="64"/>
      <c r="IMV16" s="3"/>
      <c r="IMW16" s="65"/>
      <c r="IMX16" s="63"/>
      <c r="IMY16" s="62"/>
      <c r="IMZ16" s="63"/>
      <c r="INA16" s="2"/>
      <c r="INB16" s="2"/>
      <c r="INC16" s="64"/>
      <c r="IND16" s="3"/>
      <c r="INE16" s="65"/>
      <c r="INF16" s="63"/>
      <c r="ING16" s="62"/>
      <c r="INH16" s="63"/>
      <c r="INI16" s="2"/>
      <c r="INJ16" s="2"/>
      <c r="INK16" s="64"/>
      <c r="INL16" s="3"/>
      <c r="INM16" s="65"/>
      <c r="INN16" s="63"/>
      <c r="INO16" s="62"/>
      <c r="INP16" s="63"/>
      <c r="INQ16" s="2"/>
      <c r="INR16" s="2"/>
      <c r="INS16" s="64"/>
      <c r="INT16" s="3"/>
      <c r="INU16" s="65"/>
      <c r="INV16" s="63"/>
      <c r="INW16" s="62"/>
      <c r="INX16" s="63"/>
      <c r="INY16" s="2"/>
      <c r="INZ16" s="2"/>
      <c r="IOA16" s="64"/>
      <c r="IOB16" s="3"/>
      <c r="IOC16" s="65"/>
      <c r="IOD16" s="63"/>
      <c r="IOE16" s="62"/>
      <c r="IOF16" s="63"/>
      <c r="IOG16" s="2"/>
      <c r="IOH16" s="2"/>
      <c r="IOI16" s="64"/>
      <c r="IOJ16" s="3"/>
      <c r="IOK16" s="65"/>
      <c r="IOL16" s="63"/>
      <c r="IOM16" s="62"/>
      <c r="ION16" s="63"/>
      <c r="IOO16" s="2"/>
      <c r="IOP16" s="2"/>
      <c r="IOQ16" s="64"/>
      <c r="IOR16" s="3"/>
      <c r="IOS16" s="65"/>
      <c r="IOT16" s="63"/>
      <c r="IOU16" s="62"/>
      <c r="IOV16" s="63"/>
      <c r="IOW16" s="2"/>
      <c r="IOX16" s="2"/>
      <c r="IOY16" s="64"/>
      <c r="IOZ16" s="3"/>
      <c r="IPA16" s="65"/>
      <c r="IPB16" s="63"/>
      <c r="IPC16" s="62"/>
      <c r="IPD16" s="63"/>
      <c r="IPE16" s="2"/>
      <c r="IPF16" s="2"/>
      <c r="IPG16" s="64"/>
      <c r="IPH16" s="3"/>
      <c r="IPI16" s="65"/>
      <c r="IPJ16" s="63"/>
      <c r="IPK16" s="62"/>
      <c r="IPL16" s="63"/>
      <c r="IPM16" s="2"/>
      <c r="IPN16" s="2"/>
      <c r="IPO16" s="64"/>
      <c r="IPP16" s="3"/>
      <c r="IPQ16" s="65"/>
      <c r="IPR16" s="63"/>
      <c r="IPS16" s="62"/>
      <c r="IPT16" s="63"/>
      <c r="IPU16" s="2"/>
      <c r="IPV16" s="2"/>
      <c r="IPW16" s="64"/>
      <c r="IPX16" s="3"/>
      <c r="IPY16" s="65"/>
      <c r="IPZ16" s="63"/>
      <c r="IQA16" s="62"/>
      <c r="IQB16" s="63"/>
      <c r="IQC16" s="2"/>
      <c r="IQD16" s="2"/>
      <c r="IQE16" s="64"/>
      <c r="IQF16" s="3"/>
      <c r="IQG16" s="65"/>
      <c r="IQH16" s="63"/>
      <c r="IQI16" s="62"/>
      <c r="IQJ16" s="63"/>
      <c r="IQK16" s="2"/>
      <c r="IQL16" s="2"/>
      <c r="IQM16" s="64"/>
      <c r="IQN16" s="3"/>
      <c r="IQO16" s="65"/>
      <c r="IQP16" s="63"/>
      <c r="IQQ16" s="62"/>
      <c r="IQR16" s="63"/>
      <c r="IQS16" s="2"/>
      <c r="IQT16" s="2"/>
      <c r="IQU16" s="64"/>
      <c r="IQV16" s="3"/>
      <c r="IQW16" s="65"/>
      <c r="IQX16" s="63"/>
      <c r="IQY16" s="62"/>
      <c r="IQZ16" s="63"/>
      <c r="IRA16" s="2"/>
      <c r="IRB16" s="2"/>
      <c r="IRC16" s="64"/>
      <c r="IRD16" s="3"/>
      <c r="IRE16" s="65"/>
      <c r="IRF16" s="63"/>
      <c r="IRG16" s="62"/>
      <c r="IRH16" s="63"/>
      <c r="IRI16" s="2"/>
      <c r="IRJ16" s="2"/>
      <c r="IRK16" s="64"/>
      <c r="IRL16" s="3"/>
      <c r="IRM16" s="65"/>
      <c r="IRN16" s="63"/>
      <c r="IRO16" s="62"/>
      <c r="IRP16" s="63"/>
      <c r="IRQ16" s="2"/>
      <c r="IRR16" s="2"/>
      <c r="IRS16" s="64"/>
      <c r="IRT16" s="3"/>
      <c r="IRU16" s="65"/>
      <c r="IRV16" s="63"/>
      <c r="IRW16" s="62"/>
      <c r="IRX16" s="63"/>
      <c r="IRY16" s="2"/>
      <c r="IRZ16" s="2"/>
      <c r="ISA16" s="64"/>
      <c r="ISB16" s="3"/>
      <c r="ISC16" s="65"/>
      <c r="ISD16" s="63"/>
      <c r="ISE16" s="62"/>
      <c r="ISF16" s="63"/>
      <c r="ISG16" s="2"/>
      <c r="ISH16" s="2"/>
      <c r="ISI16" s="64"/>
      <c r="ISJ16" s="3"/>
      <c r="ISK16" s="65"/>
      <c r="ISL16" s="63"/>
      <c r="ISM16" s="62"/>
      <c r="ISN16" s="63"/>
      <c r="ISO16" s="2"/>
      <c r="ISP16" s="2"/>
      <c r="ISQ16" s="64"/>
      <c r="ISR16" s="3"/>
      <c r="ISS16" s="65"/>
      <c r="IST16" s="63"/>
      <c r="ISU16" s="62"/>
      <c r="ISV16" s="63"/>
      <c r="ISW16" s="2"/>
      <c r="ISX16" s="2"/>
      <c r="ISY16" s="64"/>
      <c r="ISZ16" s="3"/>
      <c r="ITA16" s="65"/>
      <c r="ITB16" s="63"/>
      <c r="ITC16" s="62"/>
      <c r="ITD16" s="63"/>
      <c r="ITE16" s="2"/>
      <c r="ITF16" s="2"/>
      <c r="ITG16" s="64"/>
      <c r="ITH16" s="3"/>
      <c r="ITI16" s="65"/>
      <c r="ITJ16" s="63"/>
      <c r="ITK16" s="62"/>
      <c r="ITL16" s="63"/>
      <c r="ITM16" s="2"/>
      <c r="ITN16" s="2"/>
      <c r="ITO16" s="64"/>
      <c r="ITP16" s="3"/>
      <c r="ITQ16" s="65"/>
      <c r="ITR16" s="63"/>
      <c r="ITS16" s="62"/>
      <c r="ITT16" s="63"/>
      <c r="ITU16" s="2"/>
      <c r="ITV16" s="2"/>
      <c r="ITW16" s="64"/>
      <c r="ITX16" s="3"/>
      <c r="ITY16" s="65"/>
      <c r="ITZ16" s="63"/>
      <c r="IUA16" s="62"/>
      <c r="IUB16" s="63"/>
      <c r="IUC16" s="2"/>
      <c r="IUD16" s="2"/>
      <c r="IUE16" s="64"/>
      <c r="IUF16" s="3"/>
      <c r="IUG16" s="65"/>
      <c r="IUH16" s="63"/>
      <c r="IUI16" s="62"/>
      <c r="IUJ16" s="63"/>
      <c r="IUK16" s="2"/>
      <c r="IUL16" s="2"/>
      <c r="IUM16" s="64"/>
      <c r="IUN16" s="3"/>
      <c r="IUO16" s="65"/>
      <c r="IUP16" s="63"/>
      <c r="IUQ16" s="62"/>
      <c r="IUR16" s="63"/>
      <c r="IUS16" s="2"/>
      <c r="IUT16" s="2"/>
      <c r="IUU16" s="64"/>
      <c r="IUV16" s="3"/>
      <c r="IUW16" s="65"/>
      <c r="IUX16" s="63"/>
      <c r="IUY16" s="62"/>
      <c r="IUZ16" s="63"/>
      <c r="IVA16" s="2"/>
      <c r="IVB16" s="2"/>
      <c r="IVC16" s="64"/>
      <c r="IVD16" s="3"/>
      <c r="IVE16" s="65"/>
      <c r="IVF16" s="63"/>
      <c r="IVG16" s="62"/>
      <c r="IVH16" s="63"/>
      <c r="IVI16" s="2"/>
      <c r="IVJ16" s="2"/>
      <c r="IVK16" s="64"/>
      <c r="IVL16" s="3"/>
      <c r="IVM16" s="65"/>
      <c r="IVN16" s="63"/>
      <c r="IVO16" s="62"/>
      <c r="IVP16" s="63"/>
      <c r="IVQ16" s="2"/>
      <c r="IVR16" s="2"/>
      <c r="IVS16" s="64"/>
      <c r="IVT16" s="3"/>
      <c r="IVU16" s="65"/>
      <c r="IVV16" s="63"/>
      <c r="IVW16" s="62"/>
      <c r="IVX16" s="63"/>
      <c r="IVY16" s="2"/>
      <c r="IVZ16" s="2"/>
      <c r="IWA16" s="64"/>
      <c r="IWB16" s="3"/>
      <c r="IWC16" s="65"/>
      <c r="IWD16" s="63"/>
      <c r="IWE16" s="62"/>
      <c r="IWF16" s="63"/>
      <c r="IWG16" s="2"/>
      <c r="IWH16" s="2"/>
      <c r="IWI16" s="64"/>
      <c r="IWJ16" s="3"/>
      <c r="IWK16" s="65"/>
      <c r="IWL16" s="63"/>
      <c r="IWM16" s="62"/>
      <c r="IWN16" s="63"/>
      <c r="IWO16" s="2"/>
      <c r="IWP16" s="2"/>
      <c r="IWQ16" s="64"/>
      <c r="IWR16" s="3"/>
      <c r="IWS16" s="65"/>
      <c r="IWT16" s="63"/>
      <c r="IWU16" s="62"/>
      <c r="IWV16" s="63"/>
      <c r="IWW16" s="2"/>
      <c r="IWX16" s="2"/>
      <c r="IWY16" s="64"/>
      <c r="IWZ16" s="3"/>
      <c r="IXA16" s="65"/>
      <c r="IXB16" s="63"/>
      <c r="IXC16" s="62"/>
      <c r="IXD16" s="63"/>
      <c r="IXE16" s="2"/>
      <c r="IXF16" s="2"/>
      <c r="IXG16" s="64"/>
      <c r="IXH16" s="3"/>
      <c r="IXI16" s="65"/>
      <c r="IXJ16" s="63"/>
      <c r="IXK16" s="62"/>
      <c r="IXL16" s="63"/>
      <c r="IXM16" s="2"/>
      <c r="IXN16" s="2"/>
      <c r="IXO16" s="64"/>
      <c r="IXP16" s="3"/>
      <c r="IXQ16" s="65"/>
      <c r="IXR16" s="63"/>
      <c r="IXS16" s="62"/>
      <c r="IXT16" s="63"/>
      <c r="IXU16" s="2"/>
      <c r="IXV16" s="2"/>
      <c r="IXW16" s="64"/>
      <c r="IXX16" s="3"/>
      <c r="IXY16" s="65"/>
      <c r="IXZ16" s="63"/>
      <c r="IYA16" s="62"/>
      <c r="IYB16" s="63"/>
      <c r="IYC16" s="2"/>
      <c r="IYD16" s="2"/>
      <c r="IYE16" s="64"/>
      <c r="IYF16" s="3"/>
      <c r="IYG16" s="65"/>
      <c r="IYH16" s="63"/>
      <c r="IYI16" s="62"/>
      <c r="IYJ16" s="63"/>
      <c r="IYK16" s="2"/>
      <c r="IYL16" s="2"/>
      <c r="IYM16" s="64"/>
      <c r="IYN16" s="3"/>
      <c r="IYO16" s="65"/>
      <c r="IYP16" s="63"/>
      <c r="IYQ16" s="62"/>
      <c r="IYR16" s="63"/>
      <c r="IYS16" s="2"/>
      <c r="IYT16" s="2"/>
      <c r="IYU16" s="64"/>
      <c r="IYV16" s="3"/>
      <c r="IYW16" s="65"/>
      <c r="IYX16" s="63"/>
      <c r="IYY16" s="62"/>
      <c r="IYZ16" s="63"/>
      <c r="IZA16" s="2"/>
      <c r="IZB16" s="2"/>
      <c r="IZC16" s="64"/>
      <c r="IZD16" s="3"/>
      <c r="IZE16" s="65"/>
      <c r="IZF16" s="63"/>
      <c r="IZG16" s="62"/>
      <c r="IZH16" s="63"/>
      <c r="IZI16" s="2"/>
      <c r="IZJ16" s="2"/>
      <c r="IZK16" s="64"/>
      <c r="IZL16" s="3"/>
      <c r="IZM16" s="65"/>
      <c r="IZN16" s="63"/>
      <c r="IZO16" s="62"/>
      <c r="IZP16" s="63"/>
      <c r="IZQ16" s="2"/>
      <c r="IZR16" s="2"/>
      <c r="IZS16" s="64"/>
      <c r="IZT16" s="3"/>
      <c r="IZU16" s="65"/>
      <c r="IZV16" s="63"/>
      <c r="IZW16" s="62"/>
      <c r="IZX16" s="63"/>
      <c r="IZY16" s="2"/>
      <c r="IZZ16" s="2"/>
      <c r="JAA16" s="64"/>
      <c r="JAB16" s="3"/>
      <c r="JAC16" s="65"/>
      <c r="JAD16" s="63"/>
      <c r="JAE16" s="62"/>
      <c r="JAF16" s="63"/>
      <c r="JAG16" s="2"/>
      <c r="JAH16" s="2"/>
      <c r="JAI16" s="64"/>
      <c r="JAJ16" s="3"/>
      <c r="JAK16" s="65"/>
      <c r="JAL16" s="63"/>
      <c r="JAM16" s="62"/>
      <c r="JAN16" s="63"/>
      <c r="JAO16" s="2"/>
      <c r="JAP16" s="2"/>
      <c r="JAQ16" s="64"/>
      <c r="JAR16" s="3"/>
      <c r="JAS16" s="65"/>
      <c r="JAT16" s="63"/>
      <c r="JAU16" s="62"/>
      <c r="JAV16" s="63"/>
      <c r="JAW16" s="2"/>
      <c r="JAX16" s="2"/>
      <c r="JAY16" s="64"/>
      <c r="JAZ16" s="3"/>
      <c r="JBA16" s="65"/>
      <c r="JBB16" s="63"/>
      <c r="JBC16" s="62"/>
      <c r="JBD16" s="63"/>
      <c r="JBE16" s="2"/>
      <c r="JBF16" s="2"/>
      <c r="JBG16" s="64"/>
      <c r="JBH16" s="3"/>
      <c r="JBI16" s="65"/>
      <c r="JBJ16" s="63"/>
      <c r="JBK16" s="62"/>
      <c r="JBL16" s="63"/>
      <c r="JBM16" s="2"/>
      <c r="JBN16" s="2"/>
      <c r="JBO16" s="64"/>
      <c r="JBP16" s="3"/>
      <c r="JBQ16" s="65"/>
      <c r="JBR16" s="63"/>
      <c r="JBS16" s="62"/>
      <c r="JBT16" s="63"/>
      <c r="JBU16" s="2"/>
      <c r="JBV16" s="2"/>
      <c r="JBW16" s="64"/>
      <c r="JBX16" s="3"/>
      <c r="JBY16" s="65"/>
      <c r="JBZ16" s="63"/>
      <c r="JCA16" s="62"/>
      <c r="JCB16" s="63"/>
      <c r="JCC16" s="2"/>
      <c r="JCD16" s="2"/>
      <c r="JCE16" s="64"/>
      <c r="JCF16" s="3"/>
      <c r="JCG16" s="65"/>
      <c r="JCH16" s="63"/>
      <c r="JCI16" s="62"/>
      <c r="JCJ16" s="63"/>
      <c r="JCK16" s="2"/>
      <c r="JCL16" s="2"/>
      <c r="JCM16" s="64"/>
      <c r="JCN16" s="3"/>
      <c r="JCO16" s="65"/>
      <c r="JCP16" s="63"/>
      <c r="JCQ16" s="62"/>
      <c r="JCR16" s="63"/>
      <c r="JCS16" s="2"/>
      <c r="JCT16" s="2"/>
      <c r="JCU16" s="64"/>
      <c r="JCV16" s="3"/>
      <c r="JCW16" s="65"/>
      <c r="JCX16" s="63"/>
      <c r="JCY16" s="62"/>
      <c r="JCZ16" s="63"/>
      <c r="JDA16" s="2"/>
      <c r="JDB16" s="2"/>
      <c r="JDC16" s="64"/>
      <c r="JDD16" s="3"/>
      <c r="JDE16" s="65"/>
      <c r="JDF16" s="63"/>
      <c r="JDG16" s="62"/>
      <c r="JDH16" s="63"/>
      <c r="JDI16" s="2"/>
      <c r="JDJ16" s="2"/>
      <c r="JDK16" s="64"/>
      <c r="JDL16" s="3"/>
      <c r="JDM16" s="65"/>
      <c r="JDN16" s="63"/>
      <c r="JDO16" s="62"/>
      <c r="JDP16" s="63"/>
      <c r="JDQ16" s="2"/>
      <c r="JDR16" s="2"/>
      <c r="JDS16" s="64"/>
      <c r="JDT16" s="3"/>
      <c r="JDU16" s="65"/>
      <c r="JDV16" s="63"/>
      <c r="JDW16" s="62"/>
      <c r="JDX16" s="63"/>
      <c r="JDY16" s="2"/>
      <c r="JDZ16" s="2"/>
      <c r="JEA16" s="64"/>
      <c r="JEB16" s="3"/>
      <c r="JEC16" s="65"/>
      <c r="JED16" s="63"/>
      <c r="JEE16" s="62"/>
      <c r="JEF16" s="63"/>
      <c r="JEG16" s="2"/>
      <c r="JEH16" s="2"/>
      <c r="JEI16" s="64"/>
      <c r="JEJ16" s="3"/>
      <c r="JEK16" s="65"/>
      <c r="JEL16" s="63"/>
      <c r="JEM16" s="62"/>
      <c r="JEN16" s="63"/>
      <c r="JEO16" s="2"/>
      <c r="JEP16" s="2"/>
      <c r="JEQ16" s="64"/>
      <c r="JER16" s="3"/>
      <c r="JES16" s="65"/>
      <c r="JET16" s="63"/>
      <c r="JEU16" s="62"/>
      <c r="JEV16" s="63"/>
      <c r="JEW16" s="2"/>
      <c r="JEX16" s="2"/>
      <c r="JEY16" s="64"/>
      <c r="JEZ16" s="3"/>
      <c r="JFA16" s="65"/>
      <c r="JFB16" s="63"/>
      <c r="JFC16" s="62"/>
      <c r="JFD16" s="63"/>
      <c r="JFE16" s="2"/>
      <c r="JFF16" s="2"/>
      <c r="JFG16" s="64"/>
      <c r="JFH16" s="3"/>
      <c r="JFI16" s="65"/>
      <c r="JFJ16" s="63"/>
      <c r="JFK16" s="62"/>
      <c r="JFL16" s="63"/>
      <c r="JFM16" s="2"/>
      <c r="JFN16" s="2"/>
      <c r="JFO16" s="64"/>
      <c r="JFP16" s="3"/>
      <c r="JFQ16" s="65"/>
      <c r="JFR16" s="63"/>
      <c r="JFS16" s="62"/>
      <c r="JFT16" s="63"/>
      <c r="JFU16" s="2"/>
      <c r="JFV16" s="2"/>
      <c r="JFW16" s="64"/>
      <c r="JFX16" s="3"/>
      <c r="JFY16" s="65"/>
      <c r="JFZ16" s="63"/>
      <c r="JGA16" s="62"/>
      <c r="JGB16" s="63"/>
      <c r="JGC16" s="2"/>
      <c r="JGD16" s="2"/>
      <c r="JGE16" s="64"/>
      <c r="JGF16" s="3"/>
      <c r="JGG16" s="65"/>
      <c r="JGH16" s="63"/>
      <c r="JGI16" s="62"/>
      <c r="JGJ16" s="63"/>
      <c r="JGK16" s="2"/>
      <c r="JGL16" s="2"/>
      <c r="JGM16" s="64"/>
      <c r="JGN16" s="3"/>
      <c r="JGO16" s="65"/>
      <c r="JGP16" s="63"/>
      <c r="JGQ16" s="62"/>
      <c r="JGR16" s="63"/>
      <c r="JGS16" s="2"/>
      <c r="JGT16" s="2"/>
      <c r="JGU16" s="64"/>
      <c r="JGV16" s="3"/>
      <c r="JGW16" s="65"/>
      <c r="JGX16" s="63"/>
      <c r="JGY16" s="62"/>
      <c r="JGZ16" s="63"/>
      <c r="JHA16" s="2"/>
      <c r="JHB16" s="2"/>
      <c r="JHC16" s="64"/>
      <c r="JHD16" s="3"/>
      <c r="JHE16" s="65"/>
      <c r="JHF16" s="63"/>
      <c r="JHG16" s="62"/>
      <c r="JHH16" s="63"/>
      <c r="JHI16" s="2"/>
      <c r="JHJ16" s="2"/>
      <c r="JHK16" s="64"/>
      <c r="JHL16" s="3"/>
      <c r="JHM16" s="65"/>
      <c r="JHN16" s="63"/>
      <c r="JHO16" s="62"/>
      <c r="JHP16" s="63"/>
      <c r="JHQ16" s="2"/>
      <c r="JHR16" s="2"/>
      <c r="JHS16" s="64"/>
      <c r="JHT16" s="3"/>
      <c r="JHU16" s="65"/>
      <c r="JHV16" s="63"/>
      <c r="JHW16" s="62"/>
      <c r="JHX16" s="63"/>
      <c r="JHY16" s="2"/>
      <c r="JHZ16" s="2"/>
      <c r="JIA16" s="64"/>
      <c r="JIB16" s="3"/>
      <c r="JIC16" s="65"/>
      <c r="JID16" s="63"/>
      <c r="JIE16" s="62"/>
      <c r="JIF16" s="63"/>
      <c r="JIG16" s="2"/>
      <c r="JIH16" s="2"/>
      <c r="JII16" s="64"/>
      <c r="JIJ16" s="3"/>
      <c r="JIK16" s="65"/>
      <c r="JIL16" s="63"/>
      <c r="JIM16" s="62"/>
      <c r="JIN16" s="63"/>
      <c r="JIO16" s="2"/>
      <c r="JIP16" s="2"/>
      <c r="JIQ16" s="64"/>
      <c r="JIR16" s="3"/>
      <c r="JIS16" s="65"/>
      <c r="JIT16" s="63"/>
      <c r="JIU16" s="62"/>
      <c r="JIV16" s="63"/>
      <c r="JIW16" s="2"/>
      <c r="JIX16" s="2"/>
      <c r="JIY16" s="64"/>
      <c r="JIZ16" s="3"/>
      <c r="JJA16" s="65"/>
      <c r="JJB16" s="63"/>
      <c r="JJC16" s="62"/>
      <c r="JJD16" s="63"/>
      <c r="JJE16" s="2"/>
      <c r="JJF16" s="2"/>
      <c r="JJG16" s="64"/>
      <c r="JJH16" s="3"/>
      <c r="JJI16" s="65"/>
      <c r="JJJ16" s="63"/>
      <c r="JJK16" s="62"/>
      <c r="JJL16" s="63"/>
      <c r="JJM16" s="2"/>
      <c r="JJN16" s="2"/>
      <c r="JJO16" s="64"/>
      <c r="JJP16" s="3"/>
      <c r="JJQ16" s="65"/>
      <c r="JJR16" s="63"/>
      <c r="JJS16" s="62"/>
      <c r="JJT16" s="63"/>
      <c r="JJU16" s="2"/>
      <c r="JJV16" s="2"/>
      <c r="JJW16" s="64"/>
      <c r="JJX16" s="3"/>
      <c r="JJY16" s="65"/>
      <c r="JJZ16" s="63"/>
      <c r="JKA16" s="62"/>
      <c r="JKB16" s="63"/>
      <c r="JKC16" s="2"/>
      <c r="JKD16" s="2"/>
      <c r="JKE16" s="64"/>
      <c r="JKF16" s="3"/>
      <c r="JKG16" s="65"/>
      <c r="JKH16" s="63"/>
      <c r="JKI16" s="62"/>
      <c r="JKJ16" s="63"/>
      <c r="JKK16" s="2"/>
      <c r="JKL16" s="2"/>
      <c r="JKM16" s="64"/>
      <c r="JKN16" s="3"/>
      <c r="JKO16" s="65"/>
      <c r="JKP16" s="63"/>
      <c r="JKQ16" s="62"/>
      <c r="JKR16" s="63"/>
      <c r="JKS16" s="2"/>
      <c r="JKT16" s="2"/>
      <c r="JKU16" s="64"/>
      <c r="JKV16" s="3"/>
      <c r="JKW16" s="65"/>
      <c r="JKX16" s="63"/>
      <c r="JKY16" s="62"/>
      <c r="JKZ16" s="63"/>
      <c r="JLA16" s="2"/>
      <c r="JLB16" s="2"/>
      <c r="JLC16" s="64"/>
      <c r="JLD16" s="3"/>
      <c r="JLE16" s="65"/>
      <c r="JLF16" s="63"/>
      <c r="JLG16" s="62"/>
      <c r="JLH16" s="63"/>
      <c r="JLI16" s="2"/>
      <c r="JLJ16" s="2"/>
      <c r="JLK16" s="64"/>
      <c r="JLL16" s="3"/>
      <c r="JLM16" s="65"/>
      <c r="JLN16" s="63"/>
      <c r="JLO16" s="62"/>
      <c r="JLP16" s="63"/>
      <c r="JLQ16" s="2"/>
      <c r="JLR16" s="2"/>
      <c r="JLS16" s="64"/>
      <c r="JLT16" s="3"/>
      <c r="JLU16" s="65"/>
      <c r="JLV16" s="63"/>
      <c r="JLW16" s="62"/>
      <c r="JLX16" s="63"/>
      <c r="JLY16" s="2"/>
      <c r="JLZ16" s="2"/>
      <c r="JMA16" s="64"/>
      <c r="JMB16" s="3"/>
      <c r="JMC16" s="65"/>
      <c r="JMD16" s="63"/>
      <c r="JME16" s="62"/>
      <c r="JMF16" s="63"/>
      <c r="JMG16" s="2"/>
      <c r="JMH16" s="2"/>
      <c r="JMI16" s="64"/>
      <c r="JMJ16" s="3"/>
      <c r="JMK16" s="65"/>
      <c r="JML16" s="63"/>
      <c r="JMM16" s="62"/>
      <c r="JMN16" s="63"/>
      <c r="JMO16" s="2"/>
      <c r="JMP16" s="2"/>
      <c r="JMQ16" s="64"/>
      <c r="JMR16" s="3"/>
      <c r="JMS16" s="65"/>
      <c r="JMT16" s="63"/>
      <c r="JMU16" s="62"/>
      <c r="JMV16" s="63"/>
      <c r="JMW16" s="2"/>
      <c r="JMX16" s="2"/>
      <c r="JMY16" s="64"/>
      <c r="JMZ16" s="3"/>
      <c r="JNA16" s="65"/>
      <c r="JNB16" s="63"/>
      <c r="JNC16" s="62"/>
      <c r="JND16" s="63"/>
      <c r="JNE16" s="2"/>
      <c r="JNF16" s="2"/>
      <c r="JNG16" s="64"/>
      <c r="JNH16" s="3"/>
      <c r="JNI16" s="65"/>
      <c r="JNJ16" s="63"/>
      <c r="JNK16" s="62"/>
      <c r="JNL16" s="63"/>
      <c r="JNM16" s="2"/>
      <c r="JNN16" s="2"/>
      <c r="JNO16" s="64"/>
      <c r="JNP16" s="3"/>
      <c r="JNQ16" s="65"/>
      <c r="JNR16" s="63"/>
      <c r="JNS16" s="62"/>
      <c r="JNT16" s="63"/>
      <c r="JNU16" s="2"/>
      <c r="JNV16" s="2"/>
      <c r="JNW16" s="64"/>
      <c r="JNX16" s="3"/>
      <c r="JNY16" s="65"/>
      <c r="JNZ16" s="63"/>
      <c r="JOA16" s="62"/>
      <c r="JOB16" s="63"/>
      <c r="JOC16" s="2"/>
      <c r="JOD16" s="2"/>
      <c r="JOE16" s="64"/>
      <c r="JOF16" s="3"/>
      <c r="JOG16" s="65"/>
      <c r="JOH16" s="63"/>
      <c r="JOI16" s="62"/>
      <c r="JOJ16" s="63"/>
      <c r="JOK16" s="2"/>
      <c r="JOL16" s="2"/>
      <c r="JOM16" s="64"/>
      <c r="JON16" s="3"/>
      <c r="JOO16" s="65"/>
      <c r="JOP16" s="63"/>
      <c r="JOQ16" s="62"/>
      <c r="JOR16" s="63"/>
      <c r="JOS16" s="2"/>
      <c r="JOT16" s="2"/>
      <c r="JOU16" s="64"/>
      <c r="JOV16" s="3"/>
      <c r="JOW16" s="65"/>
      <c r="JOX16" s="63"/>
      <c r="JOY16" s="62"/>
      <c r="JOZ16" s="63"/>
      <c r="JPA16" s="2"/>
      <c r="JPB16" s="2"/>
      <c r="JPC16" s="64"/>
      <c r="JPD16" s="3"/>
      <c r="JPE16" s="65"/>
      <c r="JPF16" s="63"/>
      <c r="JPG16" s="62"/>
      <c r="JPH16" s="63"/>
      <c r="JPI16" s="2"/>
      <c r="JPJ16" s="2"/>
      <c r="JPK16" s="64"/>
      <c r="JPL16" s="3"/>
      <c r="JPM16" s="65"/>
      <c r="JPN16" s="63"/>
      <c r="JPO16" s="62"/>
      <c r="JPP16" s="63"/>
      <c r="JPQ16" s="2"/>
      <c r="JPR16" s="2"/>
      <c r="JPS16" s="64"/>
      <c r="JPT16" s="3"/>
      <c r="JPU16" s="65"/>
      <c r="JPV16" s="63"/>
      <c r="JPW16" s="62"/>
      <c r="JPX16" s="63"/>
      <c r="JPY16" s="2"/>
      <c r="JPZ16" s="2"/>
      <c r="JQA16" s="64"/>
      <c r="JQB16" s="3"/>
      <c r="JQC16" s="65"/>
      <c r="JQD16" s="63"/>
      <c r="JQE16" s="62"/>
      <c r="JQF16" s="63"/>
      <c r="JQG16" s="2"/>
      <c r="JQH16" s="2"/>
      <c r="JQI16" s="64"/>
      <c r="JQJ16" s="3"/>
      <c r="JQK16" s="65"/>
      <c r="JQL16" s="63"/>
      <c r="JQM16" s="62"/>
      <c r="JQN16" s="63"/>
      <c r="JQO16" s="2"/>
      <c r="JQP16" s="2"/>
      <c r="JQQ16" s="64"/>
      <c r="JQR16" s="3"/>
      <c r="JQS16" s="65"/>
      <c r="JQT16" s="63"/>
      <c r="JQU16" s="62"/>
      <c r="JQV16" s="63"/>
      <c r="JQW16" s="2"/>
      <c r="JQX16" s="2"/>
      <c r="JQY16" s="64"/>
      <c r="JQZ16" s="3"/>
      <c r="JRA16" s="65"/>
      <c r="JRB16" s="63"/>
      <c r="JRC16" s="62"/>
      <c r="JRD16" s="63"/>
      <c r="JRE16" s="2"/>
      <c r="JRF16" s="2"/>
      <c r="JRG16" s="64"/>
      <c r="JRH16" s="3"/>
      <c r="JRI16" s="65"/>
      <c r="JRJ16" s="63"/>
      <c r="JRK16" s="62"/>
      <c r="JRL16" s="63"/>
      <c r="JRM16" s="2"/>
      <c r="JRN16" s="2"/>
      <c r="JRO16" s="64"/>
      <c r="JRP16" s="3"/>
      <c r="JRQ16" s="65"/>
      <c r="JRR16" s="63"/>
      <c r="JRS16" s="62"/>
      <c r="JRT16" s="63"/>
      <c r="JRU16" s="2"/>
      <c r="JRV16" s="2"/>
      <c r="JRW16" s="64"/>
      <c r="JRX16" s="3"/>
      <c r="JRY16" s="65"/>
      <c r="JRZ16" s="63"/>
      <c r="JSA16" s="62"/>
      <c r="JSB16" s="63"/>
      <c r="JSC16" s="2"/>
      <c r="JSD16" s="2"/>
      <c r="JSE16" s="64"/>
      <c r="JSF16" s="3"/>
      <c r="JSG16" s="65"/>
      <c r="JSH16" s="63"/>
      <c r="JSI16" s="62"/>
      <c r="JSJ16" s="63"/>
      <c r="JSK16" s="2"/>
      <c r="JSL16" s="2"/>
      <c r="JSM16" s="64"/>
      <c r="JSN16" s="3"/>
      <c r="JSO16" s="65"/>
      <c r="JSP16" s="63"/>
      <c r="JSQ16" s="62"/>
      <c r="JSR16" s="63"/>
      <c r="JSS16" s="2"/>
      <c r="JST16" s="2"/>
      <c r="JSU16" s="64"/>
      <c r="JSV16" s="3"/>
      <c r="JSW16" s="65"/>
      <c r="JSX16" s="63"/>
      <c r="JSY16" s="62"/>
      <c r="JSZ16" s="63"/>
      <c r="JTA16" s="2"/>
      <c r="JTB16" s="2"/>
      <c r="JTC16" s="64"/>
      <c r="JTD16" s="3"/>
      <c r="JTE16" s="65"/>
      <c r="JTF16" s="63"/>
      <c r="JTG16" s="62"/>
      <c r="JTH16" s="63"/>
      <c r="JTI16" s="2"/>
      <c r="JTJ16" s="2"/>
      <c r="JTK16" s="64"/>
      <c r="JTL16" s="3"/>
      <c r="JTM16" s="65"/>
      <c r="JTN16" s="63"/>
      <c r="JTO16" s="62"/>
      <c r="JTP16" s="63"/>
      <c r="JTQ16" s="2"/>
      <c r="JTR16" s="2"/>
      <c r="JTS16" s="64"/>
      <c r="JTT16" s="3"/>
      <c r="JTU16" s="65"/>
      <c r="JTV16" s="63"/>
      <c r="JTW16" s="62"/>
      <c r="JTX16" s="63"/>
      <c r="JTY16" s="2"/>
      <c r="JTZ16" s="2"/>
      <c r="JUA16" s="64"/>
      <c r="JUB16" s="3"/>
      <c r="JUC16" s="65"/>
      <c r="JUD16" s="63"/>
      <c r="JUE16" s="62"/>
      <c r="JUF16" s="63"/>
      <c r="JUG16" s="2"/>
      <c r="JUH16" s="2"/>
      <c r="JUI16" s="64"/>
      <c r="JUJ16" s="3"/>
      <c r="JUK16" s="65"/>
      <c r="JUL16" s="63"/>
      <c r="JUM16" s="62"/>
      <c r="JUN16" s="63"/>
      <c r="JUO16" s="2"/>
      <c r="JUP16" s="2"/>
      <c r="JUQ16" s="64"/>
      <c r="JUR16" s="3"/>
      <c r="JUS16" s="65"/>
      <c r="JUT16" s="63"/>
      <c r="JUU16" s="62"/>
      <c r="JUV16" s="63"/>
      <c r="JUW16" s="2"/>
      <c r="JUX16" s="2"/>
      <c r="JUY16" s="64"/>
      <c r="JUZ16" s="3"/>
      <c r="JVA16" s="65"/>
      <c r="JVB16" s="63"/>
      <c r="JVC16" s="62"/>
      <c r="JVD16" s="63"/>
      <c r="JVE16" s="2"/>
      <c r="JVF16" s="2"/>
      <c r="JVG16" s="64"/>
      <c r="JVH16" s="3"/>
      <c r="JVI16" s="65"/>
      <c r="JVJ16" s="63"/>
      <c r="JVK16" s="62"/>
      <c r="JVL16" s="63"/>
      <c r="JVM16" s="2"/>
      <c r="JVN16" s="2"/>
      <c r="JVO16" s="64"/>
      <c r="JVP16" s="3"/>
      <c r="JVQ16" s="65"/>
      <c r="JVR16" s="63"/>
      <c r="JVS16" s="62"/>
      <c r="JVT16" s="63"/>
      <c r="JVU16" s="2"/>
      <c r="JVV16" s="2"/>
      <c r="JVW16" s="64"/>
      <c r="JVX16" s="3"/>
      <c r="JVY16" s="65"/>
      <c r="JVZ16" s="63"/>
      <c r="JWA16" s="62"/>
      <c r="JWB16" s="63"/>
      <c r="JWC16" s="2"/>
      <c r="JWD16" s="2"/>
      <c r="JWE16" s="64"/>
      <c r="JWF16" s="3"/>
      <c r="JWG16" s="65"/>
      <c r="JWH16" s="63"/>
      <c r="JWI16" s="62"/>
      <c r="JWJ16" s="63"/>
      <c r="JWK16" s="2"/>
      <c r="JWL16" s="2"/>
      <c r="JWM16" s="64"/>
      <c r="JWN16" s="3"/>
      <c r="JWO16" s="65"/>
      <c r="JWP16" s="63"/>
      <c r="JWQ16" s="62"/>
      <c r="JWR16" s="63"/>
      <c r="JWS16" s="2"/>
      <c r="JWT16" s="2"/>
      <c r="JWU16" s="64"/>
      <c r="JWV16" s="3"/>
      <c r="JWW16" s="65"/>
      <c r="JWX16" s="63"/>
      <c r="JWY16" s="62"/>
      <c r="JWZ16" s="63"/>
      <c r="JXA16" s="2"/>
      <c r="JXB16" s="2"/>
      <c r="JXC16" s="64"/>
      <c r="JXD16" s="3"/>
      <c r="JXE16" s="65"/>
      <c r="JXF16" s="63"/>
      <c r="JXG16" s="62"/>
      <c r="JXH16" s="63"/>
      <c r="JXI16" s="2"/>
      <c r="JXJ16" s="2"/>
      <c r="JXK16" s="64"/>
      <c r="JXL16" s="3"/>
      <c r="JXM16" s="65"/>
      <c r="JXN16" s="63"/>
      <c r="JXO16" s="62"/>
      <c r="JXP16" s="63"/>
      <c r="JXQ16" s="2"/>
      <c r="JXR16" s="2"/>
      <c r="JXS16" s="64"/>
      <c r="JXT16" s="3"/>
      <c r="JXU16" s="65"/>
      <c r="JXV16" s="63"/>
      <c r="JXW16" s="62"/>
      <c r="JXX16" s="63"/>
      <c r="JXY16" s="2"/>
      <c r="JXZ16" s="2"/>
      <c r="JYA16" s="64"/>
      <c r="JYB16" s="3"/>
      <c r="JYC16" s="65"/>
      <c r="JYD16" s="63"/>
      <c r="JYE16" s="62"/>
      <c r="JYF16" s="63"/>
      <c r="JYG16" s="2"/>
      <c r="JYH16" s="2"/>
      <c r="JYI16" s="64"/>
      <c r="JYJ16" s="3"/>
      <c r="JYK16" s="65"/>
      <c r="JYL16" s="63"/>
      <c r="JYM16" s="62"/>
      <c r="JYN16" s="63"/>
      <c r="JYO16" s="2"/>
      <c r="JYP16" s="2"/>
      <c r="JYQ16" s="64"/>
      <c r="JYR16" s="3"/>
      <c r="JYS16" s="65"/>
      <c r="JYT16" s="63"/>
      <c r="JYU16" s="62"/>
      <c r="JYV16" s="63"/>
      <c r="JYW16" s="2"/>
      <c r="JYX16" s="2"/>
      <c r="JYY16" s="64"/>
      <c r="JYZ16" s="3"/>
      <c r="JZA16" s="65"/>
      <c r="JZB16" s="63"/>
      <c r="JZC16" s="62"/>
      <c r="JZD16" s="63"/>
      <c r="JZE16" s="2"/>
      <c r="JZF16" s="2"/>
      <c r="JZG16" s="64"/>
      <c r="JZH16" s="3"/>
      <c r="JZI16" s="65"/>
      <c r="JZJ16" s="63"/>
      <c r="JZK16" s="62"/>
      <c r="JZL16" s="63"/>
      <c r="JZM16" s="2"/>
      <c r="JZN16" s="2"/>
      <c r="JZO16" s="64"/>
      <c r="JZP16" s="3"/>
      <c r="JZQ16" s="65"/>
      <c r="JZR16" s="63"/>
      <c r="JZS16" s="62"/>
      <c r="JZT16" s="63"/>
      <c r="JZU16" s="2"/>
      <c r="JZV16" s="2"/>
      <c r="JZW16" s="64"/>
      <c r="JZX16" s="3"/>
      <c r="JZY16" s="65"/>
      <c r="JZZ16" s="63"/>
      <c r="KAA16" s="62"/>
      <c r="KAB16" s="63"/>
      <c r="KAC16" s="2"/>
      <c r="KAD16" s="2"/>
      <c r="KAE16" s="64"/>
      <c r="KAF16" s="3"/>
      <c r="KAG16" s="65"/>
      <c r="KAH16" s="63"/>
      <c r="KAI16" s="62"/>
      <c r="KAJ16" s="63"/>
      <c r="KAK16" s="2"/>
      <c r="KAL16" s="2"/>
      <c r="KAM16" s="64"/>
      <c r="KAN16" s="3"/>
      <c r="KAO16" s="65"/>
      <c r="KAP16" s="63"/>
      <c r="KAQ16" s="62"/>
      <c r="KAR16" s="63"/>
      <c r="KAS16" s="2"/>
      <c r="KAT16" s="2"/>
      <c r="KAU16" s="64"/>
      <c r="KAV16" s="3"/>
      <c r="KAW16" s="65"/>
      <c r="KAX16" s="63"/>
      <c r="KAY16" s="62"/>
      <c r="KAZ16" s="63"/>
      <c r="KBA16" s="2"/>
      <c r="KBB16" s="2"/>
      <c r="KBC16" s="64"/>
      <c r="KBD16" s="3"/>
      <c r="KBE16" s="65"/>
      <c r="KBF16" s="63"/>
      <c r="KBG16" s="62"/>
      <c r="KBH16" s="63"/>
      <c r="KBI16" s="2"/>
      <c r="KBJ16" s="2"/>
      <c r="KBK16" s="64"/>
      <c r="KBL16" s="3"/>
      <c r="KBM16" s="65"/>
      <c r="KBN16" s="63"/>
      <c r="KBO16" s="62"/>
      <c r="KBP16" s="63"/>
      <c r="KBQ16" s="2"/>
      <c r="KBR16" s="2"/>
      <c r="KBS16" s="64"/>
      <c r="KBT16" s="3"/>
      <c r="KBU16" s="65"/>
      <c r="KBV16" s="63"/>
      <c r="KBW16" s="62"/>
      <c r="KBX16" s="63"/>
      <c r="KBY16" s="2"/>
      <c r="KBZ16" s="2"/>
      <c r="KCA16" s="64"/>
      <c r="KCB16" s="3"/>
      <c r="KCC16" s="65"/>
      <c r="KCD16" s="63"/>
      <c r="KCE16" s="62"/>
      <c r="KCF16" s="63"/>
      <c r="KCG16" s="2"/>
      <c r="KCH16" s="2"/>
      <c r="KCI16" s="64"/>
      <c r="KCJ16" s="3"/>
      <c r="KCK16" s="65"/>
      <c r="KCL16" s="63"/>
      <c r="KCM16" s="62"/>
      <c r="KCN16" s="63"/>
      <c r="KCO16" s="2"/>
      <c r="KCP16" s="2"/>
      <c r="KCQ16" s="64"/>
      <c r="KCR16" s="3"/>
      <c r="KCS16" s="65"/>
      <c r="KCT16" s="63"/>
      <c r="KCU16" s="62"/>
      <c r="KCV16" s="63"/>
      <c r="KCW16" s="2"/>
      <c r="KCX16" s="2"/>
      <c r="KCY16" s="64"/>
      <c r="KCZ16" s="3"/>
      <c r="KDA16" s="65"/>
      <c r="KDB16" s="63"/>
      <c r="KDC16" s="62"/>
      <c r="KDD16" s="63"/>
      <c r="KDE16" s="2"/>
      <c r="KDF16" s="2"/>
      <c r="KDG16" s="64"/>
      <c r="KDH16" s="3"/>
      <c r="KDI16" s="65"/>
      <c r="KDJ16" s="63"/>
      <c r="KDK16" s="62"/>
      <c r="KDL16" s="63"/>
      <c r="KDM16" s="2"/>
      <c r="KDN16" s="2"/>
      <c r="KDO16" s="64"/>
      <c r="KDP16" s="3"/>
      <c r="KDQ16" s="65"/>
      <c r="KDR16" s="63"/>
      <c r="KDS16" s="62"/>
      <c r="KDT16" s="63"/>
      <c r="KDU16" s="2"/>
      <c r="KDV16" s="2"/>
      <c r="KDW16" s="64"/>
      <c r="KDX16" s="3"/>
      <c r="KDY16" s="65"/>
      <c r="KDZ16" s="63"/>
      <c r="KEA16" s="62"/>
      <c r="KEB16" s="63"/>
      <c r="KEC16" s="2"/>
      <c r="KED16" s="2"/>
      <c r="KEE16" s="64"/>
      <c r="KEF16" s="3"/>
      <c r="KEG16" s="65"/>
      <c r="KEH16" s="63"/>
      <c r="KEI16" s="62"/>
      <c r="KEJ16" s="63"/>
      <c r="KEK16" s="2"/>
      <c r="KEL16" s="2"/>
      <c r="KEM16" s="64"/>
      <c r="KEN16" s="3"/>
      <c r="KEO16" s="65"/>
      <c r="KEP16" s="63"/>
      <c r="KEQ16" s="62"/>
      <c r="KER16" s="63"/>
      <c r="KES16" s="2"/>
      <c r="KET16" s="2"/>
      <c r="KEU16" s="64"/>
      <c r="KEV16" s="3"/>
      <c r="KEW16" s="65"/>
      <c r="KEX16" s="63"/>
      <c r="KEY16" s="62"/>
      <c r="KEZ16" s="63"/>
      <c r="KFA16" s="2"/>
      <c r="KFB16" s="2"/>
      <c r="KFC16" s="64"/>
      <c r="KFD16" s="3"/>
      <c r="KFE16" s="65"/>
      <c r="KFF16" s="63"/>
      <c r="KFG16" s="62"/>
      <c r="KFH16" s="63"/>
      <c r="KFI16" s="2"/>
      <c r="KFJ16" s="2"/>
      <c r="KFK16" s="64"/>
      <c r="KFL16" s="3"/>
      <c r="KFM16" s="65"/>
      <c r="KFN16" s="63"/>
      <c r="KFO16" s="62"/>
      <c r="KFP16" s="63"/>
      <c r="KFQ16" s="2"/>
      <c r="KFR16" s="2"/>
      <c r="KFS16" s="64"/>
      <c r="KFT16" s="3"/>
      <c r="KFU16" s="65"/>
      <c r="KFV16" s="63"/>
      <c r="KFW16" s="62"/>
      <c r="KFX16" s="63"/>
      <c r="KFY16" s="2"/>
      <c r="KFZ16" s="2"/>
      <c r="KGA16" s="64"/>
      <c r="KGB16" s="3"/>
      <c r="KGC16" s="65"/>
      <c r="KGD16" s="63"/>
      <c r="KGE16" s="62"/>
      <c r="KGF16" s="63"/>
      <c r="KGG16" s="2"/>
      <c r="KGH16" s="2"/>
      <c r="KGI16" s="64"/>
      <c r="KGJ16" s="3"/>
      <c r="KGK16" s="65"/>
      <c r="KGL16" s="63"/>
      <c r="KGM16" s="62"/>
      <c r="KGN16" s="63"/>
      <c r="KGO16" s="2"/>
      <c r="KGP16" s="2"/>
      <c r="KGQ16" s="64"/>
      <c r="KGR16" s="3"/>
      <c r="KGS16" s="65"/>
      <c r="KGT16" s="63"/>
      <c r="KGU16" s="62"/>
      <c r="KGV16" s="63"/>
      <c r="KGW16" s="2"/>
      <c r="KGX16" s="2"/>
      <c r="KGY16" s="64"/>
      <c r="KGZ16" s="3"/>
      <c r="KHA16" s="65"/>
      <c r="KHB16" s="63"/>
      <c r="KHC16" s="62"/>
      <c r="KHD16" s="63"/>
      <c r="KHE16" s="2"/>
      <c r="KHF16" s="2"/>
      <c r="KHG16" s="64"/>
      <c r="KHH16" s="3"/>
      <c r="KHI16" s="65"/>
      <c r="KHJ16" s="63"/>
      <c r="KHK16" s="62"/>
      <c r="KHL16" s="63"/>
      <c r="KHM16" s="2"/>
      <c r="KHN16" s="2"/>
      <c r="KHO16" s="64"/>
      <c r="KHP16" s="3"/>
      <c r="KHQ16" s="65"/>
      <c r="KHR16" s="63"/>
      <c r="KHS16" s="62"/>
      <c r="KHT16" s="63"/>
      <c r="KHU16" s="2"/>
      <c r="KHV16" s="2"/>
      <c r="KHW16" s="64"/>
      <c r="KHX16" s="3"/>
      <c r="KHY16" s="65"/>
      <c r="KHZ16" s="63"/>
      <c r="KIA16" s="62"/>
      <c r="KIB16" s="63"/>
      <c r="KIC16" s="2"/>
      <c r="KID16" s="2"/>
      <c r="KIE16" s="64"/>
      <c r="KIF16" s="3"/>
      <c r="KIG16" s="65"/>
      <c r="KIH16" s="63"/>
      <c r="KII16" s="62"/>
      <c r="KIJ16" s="63"/>
      <c r="KIK16" s="2"/>
      <c r="KIL16" s="2"/>
      <c r="KIM16" s="64"/>
      <c r="KIN16" s="3"/>
      <c r="KIO16" s="65"/>
      <c r="KIP16" s="63"/>
      <c r="KIQ16" s="62"/>
      <c r="KIR16" s="63"/>
      <c r="KIS16" s="2"/>
      <c r="KIT16" s="2"/>
      <c r="KIU16" s="64"/>
      <c r="KIV16" s="3"/>
      <c r="KIW16" s="65"/>
      <c r="KIX16" s="63"/>
      <c r="KIY16" s="62"/>
      <c r="KIZ16" s="63"/>
      <c r="KJA16" s="2"/>
      <c r="KJB16" s="2"/>
      <c r="KJC16" s="64"/>
      <c r="KJD16" s="3"/>
      <c r="KJE16" s="65"/>
      <c r="KJF16" s="63"/>
      <c r="KJG16" s="62"/>
      <c r="KJH16" s="63"/>
      <c r="KJI16" s="2"/>
      <c r="KJJ16" s="2"/>
      <c r="KJK16" s="64"/>
      <c r="KJL16" s="3"/>
      <c r="KJM16" s="65"/>
      <c r="KJN16" s="63"/>
      <c r="KJO16" s="62"/>
      <c r="KJP16" s="63"/>
      <c r="KJQ16" s="2"/>
      <c r="KJR16" s="2"/>
      <c r="KJS16" s="64"/>
      <c r="KJT16" s="3"/>
      <c r="KJU16" s="65"/>
      <c r="KJV16" s="63"/>
      <c r="KJW16" s="62"/>
      <c r="KJX16" s="63"/>
      <c r="KJY16" s="2"/>
      <c r="KJZ16" s="2"/>
      <c r="KKA16" s="64"/>
      <c r="KKB16" s="3"/>
      <c r="KKC16" s="65"/>
      <c r="KKD16" s="63"/>
      <c r="KKE16" s="62"/>
      <c r="KKF16" s="63"/>
      <c r="KKG16" s="2"/>
      <c r="KKH16" s="2"/>
      <c r="KKI16" s="64"/>
      <c r="KKJ16" s="3"/>
      <c r="KKK16" s="65"/>
      <c r="KKL16" s="63"/>
      <c r="KKM16" s="62"/>
      <c r="KKN16" s="63"/>
      <c r="KKO16" s="2"/>
      <c r="KKP16" s="2"/>
      <c r="KKQ16" s="64"/>
      <c r="KKR16" s="3"/>
      <c r="KKS16" s="65"/>
      <c r="KKT16" s="63"/>
      <c r="KKU16" s="62"/>
      <c r="KKV16" s="63"/>
      <c r="KKW16" s="2"/>
      <c r="KKX16" s="2"/>
      <c r="KKY16" s="64"/>
      <c r="KKZ16" s="3"/>
      <c r="KLA16" s="65"/>
      <c r="KLB16" s="63"/>
      <c r="KLC16" s="62"/>
      <c r="KLD16" s="63"/>
      <c r="KLE16" s="2"/>
      <c r="KLF16" s="2"/>
      <c r="KLG16" s="64"/>
      <c r="KLH16" s="3"/>
      <c r="KLI16" s="65"/>
      <c r="KLJ16" s="63"/>
      <c r="KLK16" s="62"/>
      <c r="KLL16" s="63"/>
      <c r="KLM16" s="2"/>
      <c r="KLN16" s="2"/>
      <c r="KLO16" s="64"/>
      <c r="KLP16" s="3"/>
      <c r="KLQ16" s="65"/>
      <c r="KLR16" s="63"/>
      <c r="KLS16" s="62"/>
      <c r="KLT16" s="63"/>
      <c r="KLU16" s="2"/>
      <c r="KLV16" s="2"/>
      <c r="KLW16" s="64"/>
      <c r="KLX16" s="3"/>
      <c r="KLY16" s="65"/>
      <c r="KLZ16" s="63"/>
      <c r="KMA16" s="62"/>
      <c r="KMB16" s="63"/>
      <c r="KMC16" s="2"/>
      <c r="KMD16" s="2"/>
      <c r="KME16" s="64"/>
      <c r="KMF16" s="3"/>
      <c r="KMG16" s="65"/>
      <c r="KMH16" s="63"/>
      <c r="KMI16" s="62"/>
      <c r="KMJ16" s="63"/>
      <c r="KMK16" s="2"/>
      <c r="KML16" s="2"/>
      <c r="KMM16" s="64"/>
      <c r="KMN16" s="3"/>
      <c r="KMO16" s="65"/>
      <c r="KMP16" s="63"/>
      <c r="KMQ16" s="62"/>
      <c r="KMR16" s="63"/>
      <c r="KMS16" s="2"/>
      <c r="KMT16" s="2"/>
      <c r="KMU16" s="64"/>
      <c r="KMV16" s="3"/>
      <c r="KMW16" s="65"/>
      <c r="KMX16" s="63"/>
      <c r="KMY16" s="62"/>
      <c r="KMZ16" s="63"/>
      <c r="KNA16" s="2"/>
      <c r="KNB16" s="2"/>
      <c r="KNC16" s="64"/>
      <c r="KND16" s="3"/>
      <c r="KNE16" s="65"/>
      <c r="KNF16" s="63"/>
      <c r="KNG16" s="62"/>
      <c r="KNH16" s="63"/>
      <c r="KNI16" s="2"/>
      <c r="KNJ16" s="2"/>
      <c r="KNK16" s="64"/>
      <c r="KNL16" s="3"/>
      <c r="KNM16" s="65"/>
      <c r="KNN16" s="63"/>
      <c r="KNO16" s="62"/>
      <c r="KNP16" s="63"/>
      <c r="KNQ16" s="2"/>
      <c r="KNR16" s="2"/>
      <c r="KNS16" s="64"/>
      <c r="KNT16" s="3"/>
      <c r="KNU16" s="65"/>
      <c r="KNV16" s="63"/>
      <c r="KNW16" s="62"/>
      <c r="KNX16" s="63"/>
      <c r="KNY16" s="2"/>
      <c r="KNZ16" s="2"/>
      <c r="KOA16" s="64"/>
      <c r="KOB16" s="3"/>
      <c r="KOC16" s="65"/>
      <c r="KOD16" s="63"/>
      <c r="KOE16" s="62"/>
      <c r="KOF16" s="63"/>
      <c r="KOG16" s="2"/>
      <c r="KOH16" s="2"/>
      <c r="KOI16" s="64"/>
      <c r="KOJ16" s="3"/>
      <c r="KOK16" s="65"/>
      <c r="KOL16" s="63"/>
      <c r="KOM16" s="62"/>
      <c r="KON16" s="63"/>
      <c r="KOO16" s="2"/>
      <c r="KOP16" s="2"/>
      <c r="KOQ16" s="64"/>
      <c r="KOR16" s="3"/>
      <c r="KOS16" s="65"/>
      <c r="KOT16" s="63"/>
      <c r="KOU16" s="62"/>
      <c r="KOV16" s="63"/>
      <c r="KOW16" s="2"/>
      <c r="KOX16" s="2"/>
      <c r="KOY16" s="64"/>
      <c r="KOZ16" s="3"/>
      <c r="KPA16" s="65"/>
      <c r="KPB16" s="63"/>
      <c r="KPC16" s="62"/>
      <c r="KPD16" s="63"/>
      <c r="KPE16" s="2"/>
      <c r="KPF16" s="2"/>
      <c r="KPG16" s="64"/>
      <c r="KPH16" s="3"/>
      <c r="KPI16" s="65"/>
      <c r="KPJ16" s="63"/>
      <c r="KPK16" s="62"/>
      <c r="KPL16" s="63"/>
      <c r="KPM16" s="2"/>
      <c r="KPN16" s="2"/>
      <c r="KPO16" s="64"/>
      <c r="KPP16" s="3"/>
      <c r="KPQ16" s="65"/>
      <c r="KPR16" s="63"/>
      <c r="KPS16" s="62"/>
      <c r="KPT16" s="63"/>
      <c r="KPU16" s="2"/>
      <c r="KPV16" s="2"/>
      <c r="KPW16" s="64"/>
      <c r="KPX16" s="3"/>
      <c r="KPY16" s="65"/>
      <c r="KPZ16" s="63"/>
      <c r="KQA16" s="62"/>
      <c r="KQB16" s="63"/>
      <c r="KQC16" s="2"/>
      <c r="KQD16" s="2"/>
      <c r="KQE16" s="64"/>
      <c r="KQF16" s="3"/>
      <c r="KQG16" s="65"/>
      <c r="KQH16" s="63"/>
      <c r="KQI16" s="62"/>
      <c r="KQJ16" s="63"/>
      <c r="KQK16" s="2"/>
      <c r="KQL16" s="2"/>
      <c r="KQM16" s="64"/>
      <c r="KQN16" s="3"/>
      <c r="KQO16" s="65"/>
      <c r="KQP16" s="63"/>
      <c r="KQQ16" s="62"/>
      <c r="KQR16" s="63"/>
      <c r="KQS16" s="2"/>
      <c r="KQT16" s="2"/>
      <c r="KQU16" s="64"/>
      <c r="KQV16" s="3"/>
      <c r="KQW16" s="65"/>
      <c r="KQX16" s="63"/>
      <c r="KQY16" s="62"/>
      <c r="KQZ16" s="63"/>
      <c r="KRA16" s="2"/>
      <c r="KRB16" s="2"/>
      <c r="KRC16" s="64"/>
      <c r="KRD16" s="3"/>
      <c r="KRE16" s="65"/>
      <c r="KRF16" s="63"/>
      <c r="KRG16" s="62"/>
      <c r="KRH16" s="63"/>
      <c r="KRI16" s="2"/>
      <c r="KRJ16" s="2"/>
      <c r="KRK16" s="64"/>
      <c r="KRL16" s="3"/>
      <c r="KRM16" s="65"/>
      <c r="KRN16" s="63"/>
      <c r="KRO16" s="62"/>
      <c r="KRP16" s="63"/>
      <c r="KRQ16" s="2"/>
      <c r="KRR16" s="2"/>
      <c r="KRS16" s="64"/>
      <c r="KRT16" s="3"/>
      <c r="KRU16" s="65"/>
      <c r="KRV16" s="63"/>
      <c r="KRW16" s="62"/>
      <c r="KRX16" s="63"/>
      <c r="KRY16" s="2"/>
      <c r="KRZ16" s="2"/>
      <c r="KSA16" s="64"/>
      <c r="KSB16" s="3"/>
      <c r="KSC16" s="65"/>
      <c r="KSD16" s="63"/>
      <c r="KSE16" s="62"/>
      <c r="KSF16" s="63"/>
      <c r="KSG16" s="2"/>
      <c r="KSH16" s="2"/>
      <c r="KSI16" s="64"/>
      <c r="KSJ16" s="3"/>
      <c r="KSK16" s="65"/>
      <c r="KSL16" s="63"/>
      <c r="KSM16" s="62"/>
      <c r="KSN16" s="63"/>
      <c r="KSO16" s="2"/>
      <c r="KSP16" s="2"/>
      <c r="KSQ16" s="64"/>
      <c r="KSR16" s="3"/>
      <c r="KSS16" s="65"/>
      <c r="KST16" s="63"/>
      <c r="KSU16" s="62"/>
      <c r="KSV16" s="63"/>
      <c r="KSW16" s="2"/>
      <c r="KSX16" s="2"/>
      <c r="KSY16" s="64"/>
      <c r="KSZ16" s="3"/>
      <c r="KTA16" s="65"/>
      <c r="KTB16" s="63"/>
      <c r="KTC16" s="62"/>
      <c r="KTD16" s="63"/>
      <c r="KTE16" s="2"/>
      <c r="KTF16" s="2"/>
      <c r="KTG16" s="64"/>
      <c r="KTH16" s="3"/>
      <c r="KTI16" s="65"/>
      <c r="KTJ16" s="63"/>
      <c r="KTK16" s="62"/>
      <c r="KTL16" s="63"/>
      <c r="KTM16" s="2"/>
      <c r="KTN16" s="2"/>
      <c r="KTO16" s="64"/>
      <c r="KTP16" s="3"/>
      <c r="KTQ16" s="65"/>
      <c r="KTR16" s="63"/>
      <c r="KTS16" s="62"/>
      <c r="KTT16" s="63"/>
      <c r="KTU16" s="2"/>
      <c r="KTV16" s="2"/>
      <c r="KTW16" s="64"/>
      <c r="KTX16" s="3"/>
      <c r="KTY16" s="65"/>
      <c r="KTZ16" s="63"/>
      <c r="KUA16" s="62"/>
      <c r="KUB16" s="63"/>
      <c r="KUC16" s="2"/>
      <c r="KUD16" s="2"/>
      <c r="KUE16" s="64"/>
      <c r="KUF16" s="3"/>
      <c r="KUG16" s="65"/>
      <c r="KUH16" s="63"/>
      <c r="KUI16" s="62"/>
      <c r="KUJ16" s="63"/>
      <c r="KUK16" s="2"/>
      <c r="KUL16" s="2"/>
      <c r="KUM16" s="64"/>
      <c r="KUN16" s="3"/>
      <c r="KUO16" s="65"/>
      <c r="KUP16" s="63"/>
      <c r="KUQ16" s="62"/>
      <c r="KUR16" s="63"/>
      <c r="KUS16" s="2"/>
      <c r="KUT16" s="2"/>
      <c r="KUU16" s="64"/>
      <c r="KUV16" s="3"/>
      <c r="KUW16" s="65"/>
      <c r="KUX16" s="63"/>
      <c r="KUY16" s="62"/>
      <c r="KUZ16" s="63"/>
      <c r="KVA16" s="2"/>
      <c r="KVB16" s="2"/>
      <c r="KVC16" s="64"/>
      <c r="KVD16" s="3"/>
      <c r="KVE16" s="65"/>
      <c r="KVF16" s="63"/>
      <c r="KVG16" s="62"/>
      <c r="KVH16" s="63"/>
      <c r="KVI16" s="2"/>
      <c r="KVJ16" s="2"/>
      <c r="KVK16" s="64"/>
      <c r="KVL16" s="3"/>
      <c r="KVM16" s="65"/>
      <c r="KVN16" s="63"/>
      <c r="KVO16" s="62"/>
      <c r="KVP16" s="63"/>
      <c r="KVQ16" s="2"/>
      <c r="KVR16" s="2"/>
      <c r="KVS16" s="64"/>
      <c r="KVT16" s="3"/>
      <c r="KVU16" s="65"/>
      <c r="KVV16" s="63"/>
      <c r="KVW16" s="62"/>
      <c r="KVX16" s="63"/>
      <c r="KVY16" s="2"/>
      <c r="KVZ16" s="2"/>
      <c r="KWA16" s="64"/>
      <c r="KWB16" s="3"/>
      <c r="KWC16" s="65"/>
      <c r="KWD16" s="63"/>
      <c r="KWE16" s="62"/>
      <c r="KWF16" s="63"/>
      <c r="KWG16" s="2"/>
      <c r="KWH16" s="2"/>
      <c r="KWI16" s="64"/>
      <c r="KWJ16" s="3"/>
      <c r="KWK16" s="65"/>
      <c r="KWL16" s="63"/>
      <c r="KWM16" s="62"/>
      <c r="KWN16" s="63"/>
      <c r="KWO16" s="2"/>
      <c r="KWP16" s="2"/>
      <c r="KWQ16" s="64"/>
      <c r="KWR16" s="3"/>
      <c r="KWS16" s="65"/>
      <c r="KWT16" s="63"/>
      <c r="KWU16" s="62"/>
      <c r="KWV16" s="63"/>
      <c r="KWW16" s="2"/>
      <c r="KWX16" s="2"/>
      <c r="KWY16" s="64"/>
      <c r="KWZ16" s="3"/>
      <c r="KXA16" s="65"/>
      <c r="KXB16" s="63"/>
      <c r="KXC16" s="62"/>
      <c r="KXD16" s="63"/>
      <c r="KXE16" s="2"/>
      <c r="KXF16" s="2"/>
      <c r="KXG16" s="64"/>
      <c r="KXH16" s="3"/>
      <c r="KXI16" s="65"/>
      <c r="KXJ16" s="63"/>
      <c r="KXK16" s="62"/>
      <c r="KXL16" s="63"/>
      <c r="KXM16" s="2"/>
      <c r="KXN16" s="2"/>
      <c r="KXO16" s="64"/>
      <c r="KXP16" s="3"/>
      <c r="KXQ16" s="65"/>
      <c r="KXR16" s="63"/>
      <c r="KXS16" s="62"/>
      <c r="KXT16" s="63"/>
      <c r="KXU16" s="2"/>
      <c r="KXV16" s="2"/>
      <c r="KXW16" s="64"/>
      <c r="KXX16" s="3"/>
      <c r="KXY16" s="65"/>
      <c r="KXZ16" s="63"/>
      <c r="KYA16" s="62"/>
      <c r="KYB16" s="63"/>
      <c r="KYC16" s="2"/>
      <c r="KYD16" s="2"/>
      <c r="KYE16" s="64"/>
      <c r="KYF16" s="3"/>
      <c r="KYG16" s="65"/>
      <c r="KYH16" s="63"/>
      <c r="KYI16" s="62"/>
      <c r="KYJ16" s="63"/>
      <c r="KYK16" s="2"/>
      <c r="KYL16" s="2"/>
      <c r="KYM16" s="64"/>
      <c r="KYN16" s="3"/>
      <c r="KYO16" s="65"/>
      <c r="KYP16" s="63"/>
      <c r="KYQ16" s="62"/>
      <c r="KYR16" s="63"/>
      <c r="KYS16" s="2"/>
      <c r="KYT16" s="2"/>
      <c r="KYU16" s="64"/>
      <c r="KYV16" s="3"/>
      <c r="KYW16" s="65"/>
      <c r="KYX16" s="63"/>
      <c r="KYY16" s="62"/>
      <c r="KYZ16" s="63"/>
      <c r="KZA16" s="2"/>
      <c r="KZB16" s="2"/>
      <c r="KZC16" s="64"/>
      <c r="KZD16" s="3"/>
      <c r="KZE16" s="65"/>
      <c r="KZF16" s="63"/>
      <c r="KZG16" s="62"/>
      <c r="KZH16" s="63"/>
      <c r="KZI16" s="2"/>
      <c r="KZJ16" s="2"/>
      <c r="KZK16" s="64"/>
      <c r="KZL16" s="3"/>
      <c r="KZM16" s="65"/>
      <c r="KZN16" s="63"/>
      <c r="KZO16" s="62"/>
      <c r="KZP16" s="63"/>
      <c r="KZQ16" s="2"/>
      <c r="KZR16" s="2"/>
      <c r="KZS16" s="64"/>
      <c r="KZT16" s="3"/>
      <c r="KZU16" s="65"/>
      <c r="KZV16" s="63"/>
      <c r="KZW16" s="62"/>
      <c r="KZX16" s="63"/>
      <c r="KZY16" s="2"/>
      <c r="KZZ16" s="2"/>
      <c r="LAA16" s="64"/>
      <c r="LAB16" s="3"/>
      <c r="LAC16" s="65"/>
      <c r="LAD16" s="63"/>
      <c r="LAE16" s="62"/>
      <c r="LAF16" s="63"/>
      <c r="LAG16" s="2"/>
      <c r="LAH16" s="2"/>
      <c r="LAI16" s="64"/>
      <c r="LAJ16" s="3"/>
      <c r="LAK16" s="65"/>
      <c r="LAL16" s="63"/>
      <c r="LAM16" s="62"/>
      <c r="LAN16" s="63"/>
      <c r="LAO16" s="2"/>
      <c r="LAP16" s="2"/>
      <c r="LAQ16" s="64"/>
      <c r="LAR16" s="3"/>
      <c r="LAS16" s="65"/>
      <c r="LAT16" s="63"/>
      <c r="LAU16" s="62"/>
      <c r="LAV16" s="63"/>
      <c r="LAW16" s="2"/>
      <c r="LAX16" s="2"/>
      <c r="LAY16" s="64"/>
      <c r="LAZ16" s="3"/>
      <c r="LBA16" s="65"/>
      <c r="LBB16" s="63"/>
      <c r="LBC16" s="62"/>
      <c r="LBD16" s="63"/>
      <c r="LBE16" s="2"/>
      <c r="LBF16" s="2"/>
      <c r="LBG16" s="64"/>
      <c r="LBH16" s="3"/>
      <c r="LBI16" s="65"/>
      <c r="LBJ16" s="63"/>
      <c r="LBK16" s="62"/>
      <c r="LBL16" s="63"/>
      <c r="LBM16" s="2"/>
      <c r="LBN16" s="2"/>
      <c r="LBO16" s="64"/>
      <c r="LBP16" s="3"/>
      <c r="LBQ16" s="65"/>
      <c r="LBR16" s="63"/>
      <c r="LBS16" s="62"/>
      <c r="LBT16" s="63"/>
      <c r="LBU16" s="2"/>
      <c r="LBV16" s="2"/>
      <c r="LBW16" s="64"/>
      <c r="LBX16" s="3"/>
      <c r="LBY16" s="65"/>
      <c r="LBZ16" s="63"/>
      <c r="LCA16" s="62"/>
      <c r="LCB16" s="63"/>
      <c r="LCC16" s="2"/>
      <c r="LCD16" s="2"/>
      <c r="LCE16" s="64"/>
      <c r="LCF16" s="3"/>
      <c r="LCG16" s="65"/>
      <c r="LCH16" s="63"/>
      <c r="LCI16" s="62"/>
      <c r="LCJ16" s="63"/>
      <c r="LCK16" s="2"/>
      <c r="LCL16" s="2"/>
      <c r="LCM16" s="64"/>
      <c r="LCN16" s="3"/>
      <c r="LCO16" s="65"/>
      <c r="LCP16" s="63"/>
      <c r="LCQ16" s="62"/>
      <c r="LCR16" s="63"/>
      <c r="LCS16" s="2"/>
      <c r="LCT16" s="2"/>
      <c r="LCU16" s="64"/>
      <c r="LCV16" s="3"/>
      <c r="LCW16" s="65"/>
      <c r="LCX16" s="63"/>
      <c r="LCY16" s="62"/>
      <c r="LCZ16" s="63"/>
      <c r="LDA16" s="2"/>
      <c r="LDB16" s="2"/>
      <c r="LDC16" s="64"/>
      <c r="LDD16" s="3"/>
      <c r="LDE16" s="65"/>
      <c r="LDF16" s="63"/>
      <c r="LDG16" s="62"/>
      <c r="LDH16" s="63"/>
      <c r="LDI16" s="2"/>
      <c r="LDJ16" s="2"/>
      <c r="LDK16" s="64"/>
      <c r="LDL16" s="3"/>
      <c r="LDM16" s="65"/>
      <c r="LDN16" s="63"/>
      <c r="LDO16" s="62"/>
      <c r="LDP16" s="63"/>
      <c r="LDQ16" s="2"/>
      <c r="LDR16" s="2"/>
      <c r="LDS16" s="64"/>
      <c r="LDT16" s="3"/>
      <c r="LDU16" s="65"/>
      <c r="LDV16" s="63"/>
      <c r="LDW16" s="62"/>
      <c r="LDX16" s="63"/>
      <c r="LDY16" s="2"/>
      <c r="LDZ16" s="2"/>
      <c r="LEA16" s="64"/>
      <c r="LEB16" s="3"/>
      <c r="LEC16" s="65"/>
      <c r="LED16" s="63"/>
      <c r="LEE16" s="62"/>
      <c r="LEF16" s="63"/>
      <c r="LEG16" s="2"/>
      <c r="LEH16" s="2"/>
      <c r="LEI16" s="64"/>
      <c r="LEJ16" s="3"/>
      <c r="LEK16" s="65"/>
      <c r="LEL16" s="63"/>
      <c r="LEM16" s="62"/>
      <c r="LEN16" s="63"/>
      <c r="LEO16" s="2"/>
      <c r="LEP16" s="2"/>
      <c r="LEQ16" s="64"/>
      <c r="LER16" s="3"/>
      <c r="LES16" s="65"/>
      <c r="LET16" s="63"/>
      <c r="LEU16" s="62"/>
      <c r="LEV16" s="63"/>
      <c r="LEW16" s="2"/>
      <c r="LEX16" s="2"/>
      <c r="LEY16" s="64"/>
      <c r="LEZ16" s="3"/>
      <c r="LFA16" s="65"/>
      <c r="LFB16" s="63"/>
      <c r="LFC16" s="62"/>
      <c r="LFD16" s="63"/>
      <c r="LFE16" s="2"/>
      <c r="LFF16" s="2"/>
      <c r="LFG16" s="64"/>
      <c r="LFH16" s="3"/>
      <c r="LFI16" s="65"/>
      <c r="LFJ16" s="63"/>
      <c r="LFK16" s="62"/>
      <c r="LFL16" s="63"/>
      <c r="LFM16" s="2"/>
      <c r="LFN16" s="2"/>
      <c r="LFO16" s="64"/>
      <c r="LFP16" s="3"/>
      <c r="LFQ16" s="65"/>
      <c r="LFR16" s="63"/>
      <c r="LFS16" s="62"/>
      <c r="LFT16" s="63"/>
      <c r="LFU16" s="2"/>
      <c r="LFV16" s="2"/>
      <c r="LFW16" s="64"/>
      <c r="LFX16" s="3"/>
      <c r="LFY16" s="65"/>
      <c r="LFZ16" s="63"/>
      <c r="LGA16" s="62"/>
      <c r="LGB16" s="63"/>
      <c r="LGC16" s="2"/>
      <c r="LGD16" s="2"/>
      <c r="LGE16" s="64"/>
      <c r="LGF16" s="3"/>
      <c r="LGG16" s="65"/>
      <c r="LGH16" s="63"/>
      <c r="LGI16" s="62"/>
      <c r="LGJ16" s="63"/>
      <c r="LGK16" s="2"/>
      <c r="LGL16" s="2"/>
      <c r="LGM16" s="64"/>
      <c r="LGN16" s="3"/>
      <c r="LGO16" s="65"/>
      <c r="LGP16" s="63"/>
      <c r="LGQ16" s="62"/>
      <c r="LGR16" s="63"/>
      <c r="LGS16" s="2"/>
      <c r="LGT16" s="2"/>
      <c r="LGU16" s="64"/>
      <c r="LGV16" s="3"/>
      <c r="LGW16" s="65"/>
      <c r="LGX16" s="63"/>
      <c r="LGY16" s="62"/>
      <c r="LGZ16" s="63"/>
      <c r="LHA16" s="2"/>
      <c r="LHB16" s="2"/>
      <c r="LHC16" s="64"/>
      <c r="LHD16" s="3"/>
      <c r="LHE16" s="65"/>
      <c r="LHF16" s="63"/>
      <c r="LHG16" s="62"/>
      <c r="LHH16" s="63"/>
      <c r="LHI16" s="2"/>
      <c r="LHJ16" s="2"/>
      <c r="LHK16" s="64"/>
      <c r="LHL16" s="3"/>
      <c r="LHM16" s="65"/>
      <c r="LHN16" s="63"/>
      <c r="LHO16" s="62"/>
      <c r="LHP16" s="63"/>
      <c r="LHQ16" s="2"/>
      <c r="LHR16" s="2"/>
      <c r="LHS16" s="64"/>
      <c r="LHT16" s="3"/>
      <c r="LHU16" s="65"/>
      <c r="LHV16" s="63"/>
      <c r="LHW16" s="62"/>
      <c r="LHX16" s="63"/>
      <c r="LHY16" s="2"/>
      <c r="LHZ16" s="2"/>
      <c r="LIA16" s="64"/>
      <c r="LIB16" s="3"/>
      <c r="LIC16" s="65"/>
      <c r="LID16" s="63"/>
      <c r="LIE16" s="62"/>
      <c r="LIF16" s="63"/>
      <c r="LIG16" s="2"/>
      <c r="LIH16" s="2"/>
      <c r="LII16" s="64"/>
      <c r="LIJ16" s="3"/>
      <c r="LIK16" s="65"/>
      <c r="LIL16" s="63"/>
      <c r="LIM16" s="62"/>
      <c r="LIN16" s="63"/>
      <c r="LIO16" s="2"/>
      <c r="LIP16" s="2"/>
      <c r="LIQ16" s="64"/>
      <c r="LIR16" s="3"/>
      <c r="LIS16" s="65"/>
      <c r="LIT16" s="63"/>
      <c r="LIU16" s="62"/>
      <c r="LIV16" s="63"/>
      <c r="LIW16" s="2"/>
      <c r="LIX16" s="2"/>
      <c r="LIY16" s="64"/>
      <c r="LIZ16" s="3"/>
      <c r="LJA16" s="65"/>
      <c r="LJB16" s="63"/>
      <c r="LJC16" s="62"/>
      <c r="LJD16" s="63"/>
      <c r="LJE16" s="2"/>
      <c r="LJF16" s="2"/>
      <c r="LJG16" s="64"/>
      <c r="LJH16" s="3"/>
      <c r="LJI16" s="65"/>
      <c r="LJJ16" s="63"/>
      <c r="LJK16" s="62"/>
      <c r="LJL16" s="63"/>
      <c r="LJM16" s="2"/>
      <c r="LJN16" s="2"/>
      <c r="LJO16" s="64"/>
      <c r="LJP16" s="3"/>
      <c r="LJQ16" s="65"/>
      <c r="LJR16" s="63"/>
      <c r="LJS16" s="62"/>
      <c r="LJT16" s="63"/>
      <c r="LJU16" s="2"/>
      <c r="LJV16" s="2"/>
      <c r="LJW16" s="64"/>
      <c r="LJX16" s="3"/>
      <c r="LJY16" s="65"/>
      <c r="LJZ16" s="63"/>
      <c r="LKA16" s="62"/>
      <c r="LKB16" s="63"/>
      <c r="LKC16" s="2"/>
      <c r="LKD16" s="2"/>
      <c r="LKE16" s="64"/>
      <c r="LKF16" s="3"/>
      <c r="LKG16" s="65"/>
      <c r="LKH16" s="63"/>
      <c r="LKI16" s="62"/>
      <c r="LKJ16" s="63"/>
      <c r="LKK16" s="2"/>
      <c r="LKL16" s="2"/>
      <c r="LKM16" s="64"/>
      <c r="LKN16" s="3"/>
      <c r="LKO16" s="65"/>
      <c r="LKP16" s="63"/>
      <c r="LKQ16" s="62"/>
      <c r="LKR16" s="63"/>
      <c r="LKS16" s="2"/>
      <c r="LKT16" s="2"/>
      <c r="LKU16" s="64"/>
      <c r="LKV16" s="3"/>
      <c r="LKW16" s="65"/>
      <c r="LKX16" s="63"/>
      <c r="LKY16" s="62"/>
      <c r="LKZ16" s="63"/>
      <c r="LLA16" s="2"/>
      <c r="LLB16" s="2"/>
      <c r="LLC16" s="64"/>
      <c r="LLD16" s="3"/>
      <c r="LLE16" s="65"/>
      <c r="LLF16" s="63"/>
      <c r="LLG16" s="62"/>
      <c r="LLH16" s="63"/>
      <c r="LLI16" s="2"/>
      <c r="LLJ16" s="2"/>
      <c r="LLK16" s="64"/>
      <c r="LLL16" s="3"/>
      <c r="LLM16" s="65"/>
      <c r="LLN16" s="63"/>
      <c r="LLO16" s="62"/>
      <c r="LLP16" s="63"/>
      <c r="LLQ16" s="2"/>
      <c r="LLR16" s="2"/>
      <c r="LLS16" s="64"/>
      <c r="LLT16" s="3"/>
      <c r="LLU16" s="65"/>
      <c r="LLV16" s="63"/>
      <c r="LLW16" s="62"/>
      <c r="LLX16" s="63"/>
      <c r="LLY16" s="2"/>
      <c r="LLZ16" s="2"/>
      <c r="LMA16" s="64"/>
      <c r="LMB16" s="3"/>
      <c r="LMC16" s="65"/>
      <c r="LMD16" s="63"/>
      <c r="LME16" s="62"/>
      <c r="LMF16" s="63"/>
      <c r="LMG16" s="2"/>
      <c r="LMH16" s="2"/>
      <c r="LMI16" s="64"/>
      <c r="LMJ16" s="3"/>
      <c r="LMK16" s="65"/>
      <c r="LML16" s="63"/>
      <c r="LMM16" s="62"/>
      <c r="LMN16" s="63"/>
      <c r="LMO16" s="2"/>
      <c r="LMP16" s="2"/>
      <c r="LMQ16" s="64"/>
      <c r="LMR16" s="3"/>
      <c r="LMS16" s="65"/>
      <c r="LMT16" s="63"/>
      <c r="LMU16" s="62"/>
      <c r="LMV16" s="63"/>
      <c r="LMW16" s="2"/>
      <c r="LMX16" s="2"/>
      <c r="LMY16" s="64"/>
      <c r="LMZ16" s="3"/>
      <c r="LNA16" s="65"/>
      <c r="LNB16" s="63"/>
      <c r="LNC16" s="62"/>
      <c r="LND16" s="63"/>
      <c r="LNE16" s="2"/>
      <c r="LNF16" s="2"/>
      <c r="LNG16" s="64"/>
      <c r="LNH16" s="3"/>
      <c r="LNI16" s="65"/>
      <c r="LNJ16" s="63"/>
      <c r="LNK16" s="62"/>
      <c r="LNL16" s="63"/>
      <c r="LNM16" s="2"/>
      <c r="LNN16" s="2"/>
      <c r="LNO16" s="64"/>
      <c r="LNP16" s="3"/>
      <c r="LNQ16" s="65"/>
      <c r="LNR16" s="63"/>
      <c r="LNS16" s="62"/>
      <c r="LNT16" s="63"/>
      <c r="LNU16" s="2"/>
      <c r="LNV16" s="2"/>
      <c r="LNW16" s="64"/>
      <c r="LNX16" s="3"/>
      <c r="LNY16" s="65"/>
      <c r="LNZ16" s="63"/>
      <c r="LOA16" s="62"/>
      <c r="LOB16" s="63"/>
      <c r="LOC16" s="2"/>
      <c r="LOD16" s="2"/>
      <c r="LOE16" s="64"/>
      <c r="LOF16" s="3"/>
      <c r="LOG16" s="65"/>
      <c r="LOH16" s="63"/>
      <c r="LOI16" s="62"/>
      <c r="LOJ16" s="63"/>
      <c r="LOK16" s="2"/>
      <c r="LOL16" s="2"/>
      <c r="LOM16" s="64"/>
      <c r="LON16" s="3"/>
      <c r="LOO16" s="65"/>
      <c r="LOP16" s="63"/>
      <c r="LOQ16" s="62"/>
      <c r="LOR16" s="63"/>
      <c r="LOS16" s="2"/>
      <c r="LOT16" s="2"/>
      <c r="LOU16" s="64"/>
      <c r="LOV16" s="3"/>
      <c r="LOW16" s="65"/>
      <c r="LOX16" s="63"/>
      <c r="LOY16" s="62"/>
      <c r="LOZ16" s="63"/>
      <c r="LPA16" s="2"/>
      <c r="LPB16" s="2"/>
      <c r="LPC16" s="64"/>
      <c r="LPD16" s="3"/>
      <c r="LPE16" s="65"/>
      <c r="LPF16" s="63"/>
      <c r="LPG16" s="62"/>
      <c r="LPH16" s="63"/>
      <c r="LPI16" s="2"/>
      <c r="LPJ16" s="2"/>
      <c r="LPK16" s="64"/>
      <c r="LPL16" s="3"/>
      <c r="LPM16" s="65"/>
      <c r="LPN16" s="63"/>
      <c r="LPO16" s="62"/>
      <c r="LPP16" s="63"/>
      <c r="LPQ16" s="2"/>
      <c r="LPR16" s="2"/>
      <c r="LPS16" s="64"/>
      <c r="LPT16" s="3"/>
      <c r="LPU16" s="65"/>
      <c r="LPV16" s="63"/>
      <c r="LPW16" s="62"/>
      <c r="LPX16" s="63"/>
      <c r="LPY16" s="2"/>
      <c r="LPZ16" s="2"/>
      <c r="LQA16" s="64"/>
      <c r="LQB16" s="3"/>
      <c r="LQC16" s="65"/>
      <c r="LQD16" s="63"/>
      <c r="LQE16" s="62"/>
      <c r="LQF16" s="63"/>
      <c r="LQG16" s="2"/>
      <c r="LQH16" s="2"/>
      <c r="LQI16" s="64"/>
      <c r="LQJ16" s="3"/>
      <c r="LQK16" s="65"/>
      <c r="LQL16" s="63"/>
      <c r="LQM16" s="62"/>
      <c r="LQN16" s="63"/>
      <c r="LQO16" s="2"/>
      <c r="LQP16" s="2"/>
      <c r="LQQ16" s="64"/>
      <c r="LQR16" s="3"/>
      <c r="LQS16" s="65"/>
      <c r="LQT16" s="63"/>
      <c r="LQU16" s="62"/>
      <c r="LQV16" s="63"/>
      <c r="LQW16" s="2"/>
      <c r="LQX16" s="2"/>
      <c r="LQY16" s="64"/>
      <c r="LQZ16" s="3"/>
      <c r="LRA16" s="65"/>
      <c r="LRB16" s="63"/>
      <c r="LRC16" s="62"/>
      <c r="LRD16" s="63"/>
      <c r="LRE16" s="2"/>
      <c r="LRF16" s="2"/>
      <c r="LRG16" s="64"/>
      <c r="LRH16" s="3"/>
      <c r="LRI16" s="65"/>
      <c r="LRJ16" s="63"/>
      <c r="LRK16" s="62"/>
      <c r="LRL16" s="63"/>
      <c r="LRM16" s="2"/>
      <c r="LRN16" s="2"/>
      <c r="LRO16" s="64"/>
      <c r="LRP16" s="3"/>
      <c r="LRQ16" s="65"/>
      <c r="LRR16" s="63"/>
      <c r="LRS16" s="62"/>
      <c r="LRT16" s="63"/>
      <c r="LRU16" s="2"/>
      <c r="LRV16" s="2"/>
      <c r="LRW16" s="64"/>
      <c r="LRX16" s="3"/>
      <c r="LRY16" s="65"/>
      <c r="LRZ16" s="63"/>
      <c r="LSA16" s="62"/>
      <c r="LSB16" s="63"/>
      <c r="LSC16" s="2"/>
      <c r="LSD16" s="2"/>
      <c r="LSE16" s="64"/>
      <c r="LSF16" s="3"/>
      <c r="LSG16" s="65"/>
      <c r="LSH16" s="63"/>
      <c r="LSI16" s="62"/>
      <c r="LSJ16" s="63"/>
      <c r="LSK16" s="2"/>
      <c r="LSL16" s="2"/>
      <c r="LSM16" s="64"/>
      <c r="LSN16" s="3"/>
      <c r="LSO16" s="65"/>
      <c r="LSP16" s="63"/>
      <c r="LSQ16" s="62"/>
      <c r="LSR16" s="63"/>
      <c r="LSS16" s="2"/>
      <c r="LST16" s="2"/>
      <c r="LSU16" s="64"/>
      <c r="LSV16" s="3"/>
      <c r="LSW16" s="65"/>
      <c r="LSX16" s="63"/>
      <c r="LSY16" s="62"/>
      <c r="LSZ16" s="63"/>
      <c r="LTA16" s="2"/>
      <c r="LTB16" s="2"/>
      <c r="LTC16" s="64"/>
      <c r="LTD16" s="3"/>
      <c r="LTE16" s="65"/>
      <c r="LTF16" s="63"/>
      <c r="LTG16" s="62"/>
      <c r="LTH16" s="63"/>
      <c r="LTI16" s="2"/>
      <c r="LTJ16" s="2"/>
      <c r="LTK16" s="64"/>
      <c r="LTL16" s="3"/>
      <c r="LTM16" s="65"/>
      <c r="LTN16" s="63"/>
      <c r="LTO16" s="62"/>
      <c r="LTP16" s="63"/>
      <c r="LTQ16" s="2"/>
      <c r="LTR16" s="2"/>
      <c r="LTS16" s="64"/>
      <c r="LTT16" s="3"/>
      <c r="LTU16" s="65"/>
      <c r="LTV16" s="63"/>
      <c r="LTW16" s="62"/>
      <c r="LTX16" s="63"/>
      <c r="LTY16" s="2"/>
      <c r="LTZ16" s="2"/>
      <c r="LUA16" s="64"/>
      <c r="LUB16" s="3"/>
      <c r="LUC16" s="65"/>
      <c r="LUD16" s="63"/>
      <c r="LUE16" s="62"/>
      <c r="LUF16" s="63"/>
      <c r="LUG16" s="2"/>
      <c r="LUH16" s="2"/>
      <c r="LUI16" s="64"/>
      <c r="LUJ16" s="3"/>
      <c r="LUK16" s="65"/>
      <c r="LUL16" s="63"/>
      <c r="LUM16" s="62"/>
      <c r="LUN16" s="63"/>
      <c r="LUO16" s="2"/>
      <c r="LUP16" s="2"/>
      <c r="LUQ16" s="64"/>
      <c r="LUR16" s="3"/>
      <c r="LUS16" s="65"/>
      <c r="LUT16" s="63"/>
      <c r="LUU16" s="62"/>
      <c r="LUV16" s="63"/>
      <c r="LUW16" s="2"/>
      <c r="LUX16" s="2"/>
      <c r="LUY16" s="64"/>
      <c r="LUZ16" s="3"/>
      <c r="LVA16" s="65"/>
      <c r="LVB16" s="63"/>
      <c r="LVC16" s="62"/>
      <c r="LVD16" s="63"/>
      <c r="LVE16" s="2"/>
      <c r="LVF16" s="2"/>
      <c r="LVG16" s="64"/>
      <c r="LVH16" s="3"/>
      <c r="LVI16" s="65"/>
      <c r="LVJ16" s="63"/>
      <c r="LVK16" s="62"/>
      <c r="LVL16" s="63"/>
      <c r="LVM16" s="2"/>
      <c r="LVN16" s="2"/>
      <c r="LVO16" s="64"/>
      <c r="LVP16" s="3"/>
      <c r="LVQ16" s="65"/>
      <c r="LVR16" s="63"/>
      <c r="LVS16" s="62"/>
      <c r="LVT16" s="63"/>
      <c r="LVU16" s="2"/>
      <c r="LVV16" s="2"/>
      <c r="LVW16" s="64"/>
      <c r="LVX16" s="3"/>
      <c r="LVY16" s="65"/>
      <c r="LVZ16" s="63"/>
      <c r="LWA16" s="62"/>
      <c r="LWB16" s="63"/>
      <c r="LWC16" s="2"/>
      <c r="LWD16" s="2"/>
      <c r="LWE16" s="64"/>
      <c r="LWF16" s="3"/>
      <c r="LWG16" s="65"/>
      <c r="LWH16" s="63"/>
      <c r="LWI16" s="62"/>
      <c r="LWJ16" s="63"/>
      <c r="LWK16" s="2"/>
      <c r="LWL16" s="2"/>
      <c r="LWM16" s="64"/>
      <c r="LWN16" s="3"/>
      <c r="LWO16" s="65"/>
      <c r="LWP16" s="63"/>
      <c r="LWQ16" s="62"/>
      <c r="LWR16" s="63"/>
      <c r="LWS16" s="2"/>
      <c r="LWT16" s="2"/>
      <c r="LWU16" s="64"/>
      <c r="LWV16" s="3"/>
      <c r="LWW16" s="65"/>
      <c r="LWX16" s="63"/>
      <c r="LWY16" s="62"/>
      <c r="LWZ16" s="63"/>
      <c r="LXA16" s="2"/>
      <c r="LXB16" s="2"/>
      <c r="LXC16" s="64"/>
      <c r="LXD16" s="3"/>
      <c r="LXE16" s="65"/>
      <c r="LXF16" s="63"/>
      <c r="LXG16" s="62"/>
      <c r="LXH16" s="63"/>
      <c r="LXI16" s="2"/>
      <c r="LXJ16" s="2"/>
      <c r="LXK16" s="64"/>
      <c r="LXL16" s="3"/>
      <c r="LXM16" s="65"/>
      <c r="LXN16" s="63"/>
      <c r="LXO16" s="62"/>
      <c r="LXP16" s="63"/>
      <c r="LXQ16" s="2"/>
      <c r="LXR16" s="2"/>
      <c r="LXS16" s="64"/>
      <c r="LXT16" s="3"/>
      <c r="LXU16" s="65"/>
      <c r="LXV16" s="63"/>
      <c r="LXW16" s="62"/>
      <c r="LXX16" s="63"/>
      <c r="LXY16" s="2"/>
      <c r="LXZ16" s="2"/>
      <c r="LYA16" s="64"/>
      <c r="LYB16" s="3"/>
      <c r="LYC16" s="65"/>
      <c r="LYD16" s="63"/>
      <c r="LYE16" s="62"/>
      <c r="LYF16" s="63"/>
      <c r="LYG16" s="2"/>
      <c r="LYH16" s="2"/>
      <c r="LYI16" s="64"/>
      <c r="LYJ16" s="3"/>
      <c r="LYK16" s="65"/>
      <c r="LYL16" s="63"/>
      <c r="LYM16" s="62"/>
      <c r="LYN16" s="63"/>
      <c r="LYO16" s="2"/>
      <c r="LYP16" s="2"/>
      <c r="LYQ16" s="64"/>
      <c r="LYR16" s="3"/>
      <c r="LYS16" s="65"/>
      <c r="LYT16" s="63"/>
      <c r="LYU16" s="62"/>
      <c r="LYV16" s="63"/>
      <c r="LYW16" s="2"/>
      <c r="LYX16" s="2"/>
      <c r="LYY16" s="64"/>
      <c r="LYZ16" s="3"/>
      <c r="LZA16" s="65"/>
      <c r="LZB16" s="63"/>
      <c r="LZC16" s="62"/>
      <c r="LZD16" s="63"/>
      <c r="LZE16" s="2"/>
      <c r="LZF16" s="2"/>
      <c r="LZG16" s="64"/>
      <c r="LZH16" s="3"/>
      <c r="LZI16" s="65"/>
      <c r="LZJ16" s="63"/>
      <c r="LZK16" s="62"/>
      <c r="LZL16" s="63"/>
      <c r="LZM16" s="2"/>
      <c r="LZN16" s="2"/>
      <c r="LZO16" s="64"/>
      <c r="LZP16" s="3"/>
      <c r="LZQ16" s="65"/>
      <c r="LZR16" s="63"/>
      <c r="LZS16" s="62"/>
      <c r="LZT16" s="63"/>
      <c r="LZU16" s="2"/>
      <c r="LZV16" s="2"/>
      <c r="LZW16" s="64"/>
      <c r="LZX16" s="3"/>
      <c r="LZY16" s="65"/>
      <c r="LZZ16" s="63"/>
      <c r="MAA16" s="62"/>
      <c r="MAB16" s="63"/>
      <c r="MAC16" s="2"/>
      <c r="MAD16" s="2"/>
      <c r="MAE16" s="64"/>
      <c r="MAF16" s="3"/>
      <c r="MAG16" s="65"/>
      <c r="MAH16" s="63"/>
      <c r="MAI16" s="62"/>
      <c r="MAJ16" s="63"/>
      <c r="MAK16" s="2"/>
      <c r="MAL16" s="2"/>
      <c r="MAM16" s="64"/>
      <c r="MAN16" s="3"/>
      <c r="MAO16" s="65"/>
      <c r="MAP16" s="63"/>
      <c r="MAQ16" s="62"/>
      <c r="MAR16" s="63"/>
      <c r="MAS16" s="2"/>
      <c r="MAT16" s="2"/>
      <c r="MAU16" s="64"/>
      <c r="MAV16" s="3"/>
      <c r="MAW16" s="65"/>
      <c r="MAX16" s="63"/>
      <c r="MAY16" s="62"/>
      <c r="MAZ16" s="63"/>
      <c r="MBA16" s="2"/>
      <c r="MBB16" s="2"/>
      <c r="MBC16" s="64"/>
      <c r="MBD16" s="3"/>
      <c r="MBE16" s="65"/>
      <c r="MBF16" s="63"/>
      <c r="MBG16" s="62"/>
      <c r="MBH16" s="63"/>
      <c r="MBI16" s="2"/>
      <c r="MBJ16" s="2"/>
      <c r="MBK16" s="64"/>
      <c r="MBL16" s="3"/>
      <c r="MBM16" s="65"/>
      <c r="MBN16" s="63"/>
      <c r="MBO16" s="62"/>
      <c r="MBP16" s="63"/>
      <c r="MBQ16" s="2"/>
      <c r="MBR16" s="2"/>
      <c r="MBS16" s="64"/>
      <c r="MBT16" s="3"/>
      <c r="MBU16" s="65"/>
      <c r="MBV16" s="63"/>
      <c r="MBW16" s="62"/>
      <c r="MBX16" s="63"/>
      <c r="MBY16" s="2"/>
      <c r="MBZ16" s="2"/>
      <c r="MCA16" s="64"/>
      <c r="MCB16" s="3"/>
      <c r="MCC16" s="65"/>
      <c r="MCD16" s="63"/>
      <c r="MCE16" s="62"/>
      <c r="MCF16" s="63"/>
      <c r="MCG16" s="2"/>
      <c r="MCH16" s="2"/>
      <c r="MCI16" s="64"/>
      <c r="MCJ16" s="3"/>
      <c r="MCK16" s="65"/>
      <c r="MCL16" s="63"/>
      <c r="MCM16" s="62"/>
      <c r="MCN16" s="63"/>
      <c r="MCO16" s="2"/>
      <c r="MCP16" s="2"/>
      <c r="MCQ16" s="64"/>
      <c r="MCR16" s="3"/>
      <c r="MCS16" s="65"/>
      <c r="MCT16" s="63"/>
      <c r="MCU16" s="62"/>
      <c r="MCV16" s="63"/>
      <c r="MCW16" s="2"/>
      <c r="MCX16" s="2"/>
      <c r="MCY16" s="64"/>
      <c r="MCZ16" s="3"/>
      <c r="MDA16" s="65"/>
      <c r="MDB16" s="63"/>
      <c r="MDC16" s="62"/>
      <c r="MDD16" s="63"/>
      <c r="MDE16" s="2"/>
      <c r="MDF16" s="2"/>
      <c r="MDG16" s="64"/>
      <c r="MDH16" s="3"/>
      <c r="MDI16" s="65"/>
      <c r="MDJ16" s="63"/>
      <c r="MDK16" s="62"/>
      <c r="MDL16" s="63"/>
      <c r="MDM16" s="2"/>
      <c r="MDN16" s="2"/>
      <c r="MDO16" s="64"/>
      <c r="MDP16" s="3"/>
      <c r="MDQ16" s="65"/>
      <c r="MDR16" s="63"/>
      <c r="MDS16" s="62"/>
      <c r="MDT16" s="63"/>
      <c r="MDU16" s="2"/>
      <c r="MDV16" s="2"/>
      <c r="MDW16" s="64"/>
      <c r="MDX16" s="3"/>
      <c r="MDY16" s="65"/>
      <c r="MDZ16" s="63"/>
      <c r="MEA16" s="62"/>
      <c r="MEB16" s="63"/>
      <c r="MEC16" s="2"/>
      <c r="MED16" s="2"/>
      <c r="MEE16" s="64"/>
      <c r="MEF16" s="3"/>
      <c r="MEG16" s="65"/>
      <c r="MEH16" s="63"/>
      <c r="MEI16" s="62"/>
      <c r="MEJ16" s="63"/>
      <c r="MEK16" s="2"/>
      <c r="MEL16" s="2"/>
      <c r="MEM16" s="64"/>
      <c r="MEN16" s="3"/>
      <c r="MEO16" s="65"/>
      <c r="MEP16" s="63"/>
      <c r="MEQ16" s="62"/>
      <c r="MER16" s="63"/>
      <c r="MES16" s="2"/>
      <c r="MET16" s="2"/>
      <c r="MEU16" s="64"/>
      <c r="MEV16" s="3"/>
      <c r="MEW16" s="65"/>
      <c r="MEX16" s="63"/>
      <c r="MEY16" s="62"/>
      <c r="MEZ16" s="63"/>
      <c r="MFA16" s="2"/>
      <c r="MFB16" s="2"/>
      <c r="MFC16" s="64"/>
      <c r="MFD16" s="3"/>
      <c r="MFE16" s="65"/>
      <c r="MFF16" s="63"/>
      <c r="MFG16" s="62"/>
      <c r="MFH16" s="63"/>
      <c r="MFI16" s="2"/>
      <c r="MFJ16" s="2"/>
      <c r="MFK16" s="64"/>
      <c r="MFL16" s="3"/>
      <c r="MFM16" s="65"/>
      <c r="MFN16" s="63"/>
      <c r="MFO16" s="62"/>
      <c r="MFP16" s="63"/>
      <c r="MFQ16" s="2"/>
      <c r="MFR16" s="2"/>
      <c r="MFS16" s="64"/>
      <c r="MFT16" s="3"/>
      <c r="MFU16" s="65"/>
      <c r="MFV16" s="63"/>
      <c r="MFW16" s="62"/>
      <c r="MFX16" s="63"/>
      <c r="MFY16" s="2"/>
      <c r="MFZ16" s="2"/>
      <c r="MGA16" s="64"/>
      <c r="MGB16" s="3"/>
      <c r="MGC16" s="65"/>
      <c r="MGD16" s="63"/>
      <c r="MGE16" s="62"/>
      <c r="MGF16" s="63"/>
      <c r="MGG16" s="2"/>
      <c r="MGH16" s="2"/>
      <c r="MGI16" s="64"/>
      <c r="MGJ16" s="3"/>
      <c r="MGK16" s="65"/>
      <c r="MGL16" s="63"/>
      <c r="MGM16" s="62"/>
      <c r="MGN16" s="63"/>
      <c r="MGO16" s="2"/>
      <c r="MGP16" s="2"/>
      <c r="MGQ16" s="64"/>
      <c r="MGR16" s="3"/>
      <c r="MGS16" s="65"/>
      <c r="MGT16" s="63"/>
      <c r="MGU16" s="62"/>
      <c r="MGV16" s="63"/>
      <c r="MGW16" s="2"/>
      <c r="MGX16" s="2"/>
      <c r="MGY16" s="64"/>
      <c r="MGZ16" s="3"/>
      <c r="MHA16" s="65"/>
      <c r="MHB16" s="63"/>
      <c r="MHC16" s="62"/>
      <c r="MHD16" s="63"/>
      <c r="MHE16" s="2"/>
      <c r="MHF16" s="2"/>
      <c r="MHG16" s="64"/>
      <c r="MHH16" s="3"/>
      <c r="MHI16" s="65"/>
      <c r="MHJ16" s="63"/>
      <c r="MHK16" s="62"/>
      <c r="MHL16" s="63"/>
      <c r="MHM16" s="2"/>
      <c r="MHN16" s="2"/>
      <c r="MHO16" s="64"/>
      <c r="MHP16" s="3"/>
      <c r="MHQ16" s="65"/>
      <c r="MHR16" s="63"/>
      <c r="MHS16" s="62"/>
      <c r="MHT16" s="63"/>
      <c r="MHU16" s="2"/>
      <c r="MHV16" s="2"/>
      <c r="MHW16" s="64"/>
      <c r="MHX16" s="3"/>
      <c r="MHY16" s="65"/>
      <c r="MHZ16" s="63"/>
      <c r="MIA16" s="62"/>
      <c r="MIB16" s="63"/>
      <c r="MIC16" s="2"/>
      <c r="MID16" s="2"/>
      <c r="MIE16" s="64"/>
      <c r="MIF16" s="3"/>
      <c r="MIG16" s="65"/>
      <c r="MIH16" s="63"/>
      <c r="MII16" s="62"/>
      <c r="MIJ16" s="63"/>
      <c r="MIK16" s="2"/>
      <c r="MIL16" s="2"/>
      <c r="MIM16" s="64"/>
      <c r="MIN16" s="3"/>
      <c r="MIO16" s="65"/>
      <c r="MIP16" s="63"/>
      <c r="MIQ16" s="62"/>
      <c r="MIR16" s="63"/>
      <c r="MIS16" s="2"/>
      <c r="MIT16" s="2"/>
      <c r="MIU16" s="64"/>
      <c r="MIV16" s="3"/>
      <c r="MIW16" s="65"/>
      <c r="MIX16" s="63"/>
      <c r="MIY16" s="62"/>
      <c r="MIZ16" s="63"/>
      <c r="MJA16" s="2"/>
      <c r="MJB16" s="2"/>
      <c r="MJC16" s="64"/>
      <c r="MJD16" s="3"/>
      <c r="MJE16" s="65"/>
      <c r="MJF16" s="63"/>
      <c r="MJG16" s="62"/>
      <c r="MJH16" s="63"/>
      <c r="MJI16" s="2"/>
      <c r="MJJ16" s="2"/>
      <c r="MJK16" s="64"/>
      <c r="MJL16" s="3"/>
      <c r="MJM16" s="65"/>
      <c r="MJN16" s="63"/>
      <c r="MJO16" s="62"/>
      <c r="MJP16" s="63"/>
      <c r="MJQ16" s="2"/>
      <c r="MJR16" s="2"/>
      <c r="MJS16" s="64"/>
      <c r="MJT16" s="3"/>
      <c r="MJU16" s="65"/>
      <c r="MJV16" s="63"/>
      <c r="MJW16" s="62"/>
      <c r="MJX16" s="63"/>
      <c r="MJY16" s="2"/>
      <c r="MJZ16" s="2"/>
      <c r="MKA16" s="64"/>
      <c r="MKB16" s="3"/>
      <c r="MKC16" s="65"/>
      <c r="MKD16" s="63"/>
      <c r="MKE16" s="62"/>
      <c r="MKF16" s="63"/>
      <c r="MKG16" s="2"/>
      <c r="MKH16" s="2"/>
      <c r="MKI16" s="64"/>
      <c r="MKJ16" s="3"/>
      <c r="MKK16" s="65"/>
      <c r="MKL16" s="63"/>
      <c r="MKM16" s="62"/>
      <c r="MKN16" s="63"/>
      <c r="MKO16" s="2"/>
      <c r="MKP16" s="2"/>
      <c r="MKQ16" s="64"/>
      <c r="MKR16" s="3"/>
      <c r="MKS16" s="65"/>
      <c r="MKT16" s="63"/>
      <c r="MKU16" s="62"/>
      <c r="MKV16" s="63"/>
      <c r="MKW16" s="2"/>
      <c r="MKX16" s="2"/>
      <c r="MKY16" s="64"/>
      <c r="MKZ16" s="3"/>
      <c r="MLA16" s="65"/>
      <c r="MLB16" s="63"/>
      <c r="MLC16" s="62"/>
      <c r="MLD16" s="63"/>
      <c r="MLE16" s="2"/>
      <c r="MLF16" s="2"/>
      <c r="MLG16" s="64"/>
      <c r="MLH16" s="3"/>
      <c r="MLI16" s="65"/>
      <c r="MLJ16" s="63"/>
      <c r="MLK16" s="62"/>
      <c r="MLL16" s="63"/>
      <c r="MLM16" s="2"/>
      <c r="MLN16" s="2"/>
      <c r="MLO16" s="64"/>
      <c r="MLP16" s="3"/>
      <c r="MLQ16" s="65"/>
      <c r="MLR16" s="63"/>
      <c r="MLS16" s="62"/>
      <c r="MLT16" s="63"/>
      <c r="MLU16" s="2"/>
      <c r="MLV16" s="2"/>
      <c r="MLW16" s="64"/>
      <c r="MLX16" s="3"/>
      <c r="MLY16" s="65"/>
      <c r="MLZ16" s="63"/>
      <c r="MMA16" s="62"/>
      <c r="MMB16" s="63"/>
      <c r="MMC16" s="2"/>
      <c r="MMD16" s="2"/>
      <c r="MME16" s="64"/>
      <c r="MMF16" s="3"/>
      <c r="MMG16" s="65"/>
      <c r="MMH16" s="63"/>
      <c r="MMI16" s="62"/>
      <c r="MMJ16" s="63"/>
      <c r="MMK16" s="2"/>
      <c r="MML16" s="2"/>
      <c r="MMM16" s="64"/>
      <c r="MMN16" s="3"/>
      <c r="MMO16" s="65"/>
      <c r="MMP16" s="63"/>
      <c r="MMQ16" s="62"/>
      <c r="MMR16" s="63"/>
      <c r="MMS16" s="2"/>
      <c r="MMT16" s="2"/>
      <c r="MMU16" s="64"/>
      <c r="MMV16" s="3"/>
      <c r="MMW16" s="65"/>
      <c r="MMX16" s="63"/>
      <c r="MMY16" s="62"/>
      <c r="MMZ16" s="63"/>
      <c r="MNA16" s="2"/>
      <c r="MNB16" s="2"/>
      <c r="MNC16" s="64"/>
      <c r="MND16" s="3"/>
      <c r="MNE16" s="65"/>
      <c r="MNF16" s="63"/>
      <c r="MNG16" s="62"/>
      <c r="MNH16" s="63"/>
      <c r="MNI16" s="2"/>
      <c r="MNJ16" s="2"/>
      <c r="MNK16" s="64"/>
      <c r="MNL16" s="3"/>
      <c r="MNM16" s="65"/>
      <c r="MNN16" s="63"/>
      <c r="MNO16" s="62"/>
      <c r="MNP16" s="63"/>
      <c r="MNQ16" s="2"/>
      <c r="MNR16" s="2"/>
      <c r="MNS16" s="64"/>
      <c r="MNT16" s="3"/>
      <c r="MNU16" s="65"/>
      <c r="MNV16" s="63"/>
      <c r="MNW16" s="62"/>
      <c r="MNX16" s="63"/>
      <c r="MNY16" s="2"/>
      <c r="MNZ16" s="2"/>
      <c r="MOA16" s="64"/>
      <c r="MOB16" s="3"/>
      <c r="MOC16" s="65"/>
      <c r="MOD16" s="63"/>
      <c r="MOE16" s="62"/>
      <c r="MOF16" s="63"/>
      <c r="MOG16" s="2"/>
      <c r="MOH16" s="2"/>
      <c r="MOI16" s="64"/>
      <c r="MOJ16" s="3"/>
      <c r="MOK16" s="65"/>
      <c r="MOL16" s="63"/>
      <c r="MOM16" s="62"/>
      <c r="MON16" s="63"/>
      <c r="MOO16" s="2"/>
      <c r="MOP16" s="2"/>
      <c r="MOQ16" s="64"/>
      <c r="MOR16" s="3"/>
      <c r="MOS16" s="65"/>
      <c r="MOT16" s="63"/>
      <c r="MOU16" s="62"/>
      <c r="MOV16" s="63"/>
      <c r="MOW16" s="2"/>
      <c r="MOX16" s="2"/>
      <c r="MOY16" s="64"/>
      <c r="MOZ16" s="3"/>
      <c r="MPA16" s="65"/>
      <c r="MPB16" s="63"/>
      <c r="MPC16" s="62"/>
      <c r="MPD16" s="63"/>
      <c r="MPE16" s="2"/>
      <c r="MPF16" s="2"/>
      <c r="MPG16" s="64"/>
      <c r="MPH16" s="3"/>
      <c r="MPI16" s="65"/>
      <c r="MPJ16" s="63"/>
      <c r="MPK16" s="62"/>
      <c r="MPL16" s="63"/>
      <c r="MPM16" s="2"/>
      <c r="MPN16" s="2"/>
      <c r="MPO16" s="64"/>
      <c r="MPP16" s="3"/>
      <c r="MPQ16" s="65"/>
      <c r="MPR16" s="63"/>
      <c r="MPS16" s="62"/>
      <c r="MPT16" s="63"/>
      <c r="MPU16" s="2"/>
      <c r="MPV16" s="2"/>
      <c r="MPW16" s="64"/>
      <c r="MPX16" s="3"/>
      <c r="MPY16" s="65"/>
      <c r="MPZ16" s="63"/>
      <c r="MQA16" s="62"/>
      <c r="MQB16" s="63"/>
      <c r="MQC16" s="2"/>
      <c r="MQD16" s="2"/>
      <c r="MQE16" s="64"/>
      <c r="MQF16" s="3"/>
      <c r="MQG16" s="65"/>
      <c r="MQH16" s="63"/>
      <c r="MQI16" s="62"/>
      <c r="MQJ16" s="63"/>
      <c r="MQK16" s="2"/>
      <c r="MQL16" s="2"/>
      <c r="MQM16" s="64"/>
      <c r="MQN16" s="3"/>
      <c r="MQO16" s="65"/>
      <c r="MQP16" s="63"/>
      <c r="MQQ16" s="62"/>
      <c r="MQR16" s="63"/>
      <c r="MQS16" s="2"/>
      <c r="MQT16" s="2"/>
      <c r="MQU16" s="64"/>
      <c r="MQV16" s="3"/>
      <c r="MQW16" s="65"/>
      <c r="MQX16" s="63"/>
      <c r="MQY16" s="62"/>
      <c r="MQZ16" s="63"/>
      <c r="MRA16" s="2"/>
      <c r="MRB16" s="2"/>
      <c r="MRC16" s="64"/>
      <c r="MRD16" s="3"/>
      <c r="MRE16" s="65"/>
      <c r="MRF16" s="63"/>
      <c r="MRG16" s="62"/>
      <c r="MRH16" s="63"/>
      <c r="MRI16" s="2"/>
      <c r="MRJ16" s="2"/>
      <c r="MRK16" s="64"/>
      <c r="MRL16" s="3"/>
      <c r="MRM16" s="65"/>
      <c r="MRN16" s="63"/>
      <c r="MRO16" s="62"/>
      <c r="MRP16" s="63"/>
      <c r="MRQ16" s="2"/>
      <c r="MRR16" s="2"/>
      <c r="MRS16" s="64"/>
      <c r="MRT16" s="3"/>
      <c r="MRU16" s="65"/>
      <c r="MRV16" s="63"/>
      <c r="MRW16" s="62"/>
      <c r="MRX16" s="63"/>
      <c r="MRY16" s="2"/>
      <c r="MRZ16" s="2"/>
      <c r="MSA16" s="64"/>
      <c r="MSB16" s="3"/>
      <c r="MSC16" s="65"/>
      <c r="MSD16" s="63"/>
      <c r="MSE16" s="62"/>
      <c r="MSF16" s="63"/>
      <c r="MSG16" s="2"/>
      <c r="MSH16" s="2"/>
      <c r="MSI16" s="64"/>
      <c r="MSJ16" s="3"/>
      <c r="MSK16" s="65"/>
      <c r="MSL16" s="63"/>
      <c r="MSM16" s="62"/>
      <c r="MSN16" s="63"/>
      <c r="MSO16" s="2"/>
      <c r="MSP16" s="2"/>
      <c r="MSQ16" s="64"/>
      <c r="MSR16" s="3"/>
      <c r="MSS16" s="65"/>
      <c r="MST16" s="63"/>
      <c r="MSU16" s="62"/>
      <c r="MSV16" s="63"/>
      <c r="MSW16" s="2"/>
      <c r="MSX16" s="2"/>
      <c r="MSY16" s="64"/>
      <c r="MSZ16" s="3"/>
      <c r="MTA16" s="65"/>
      <c r="MTB16" s="63"/>
      <c r="MTC16" s="62"/>
      <c r="MTD16" s="63"/>
      <c r="MTE16" s="2"/>
      <c r="MTF16" s="2"/>
      <c r="MTG16" s="64"/>
      <c r="MTH16" s="3"/>
      <c r="MTI16" s="65"/>
      <c r="MTJ16" s="63"/>
      <c r="MTK16" s="62"/>
      <c r="MTL16" s="63"/>
      <c r="MTM16" s="2"/>
      <c r="MTN16" s="2"/>
      <c r="MTO16" s="64"/>
      <c r="MTP16" s="3"/>
      <c r="MTQ16" s="65"/>
      <c r="MTR16" s="63"/>
      <c r="MTS16" s="62"/>
      <c r="MTT16" s="63"/>
      <c r="MTU16" s="2"/>
      <c r="MTV16" s="2"/>
      <c r="MTW16" s="64"/>
      <c r="MTX16" s="3"/>
      <c r="MTY16" s="65"/>
      <c r="MTZ16" s="63"/>
      <c r="MUA16" s="62"/>
      <c r="MUB16" s="63"/>
      <c r="MUC16" s="2"/>
      <c r="MUD16" s="2"/>
      <c r="MUE16" s="64"/>
      <c r="MUF16" s="3"/>
      <c r="MUG16" s="65"/>
      <c r="MUH16" s="63"/>
      <c r="MUI16" s="62"/>
      <c r="MUJ16" s="63"/>
      <c r="MUK16" s="2"/>
      <c r="MUL16" s="2"/>
      <c r="MUM16" s="64"/>
      <c r="MUN16" s="3"/>
      <c r="MUO16" s="65"/>
      <c r="MUP16" s="63"/>
      <c r="MUQ16" s="62"/>
      <c r="MUR16" s="63"/>
      <c r="MUS16" s="2"/>
      <c r="MUT16" s="2"/>
      <c r="MUU16" s="64"/>
      <c r="MUV16" s="3"/>
      <c r="MUW16" s="65"/>
      <c r="MUX16" s="63"/>
      <c r="MUY16" s="62"/>
      <c r="MUZ16" s="63"/>
      <c r="MVA16" s="2"/>
      <c r="MVB16" s="2"/>
      <c r="MVC16" s="64"/>
      <c r="MVD16" s="3"/>
      <c r="MVE16" s="65"/>
      <c r="MVF16" s="63"/>
      <c r="MVG16" s="62"/>
      <c r="MVH16" s="63"/>
      <c r="MVI16" s="2"/>
      <c r="MVJ16" s="2"/>
      <c r="MVK16" s="64"/>
      <c r="MVL16" s="3"/>
      <c r="MVM16" s="65"/>
      <c r="MVN16" s="63"/>
      <c r="MVO16" s="62"/>
      <c r="MVP16" s="63"/>
      <c r="MVQ16" s="2"/>
      <c r="MVR16" s="2"/>
      <c r="MVS16" s="64"/>
      <c r="MVT16" s="3"/>
      <c r="MVU16" s="65"/>
      <c r="MVV16" s="63"/>
      <c r="MVW16" s="62"/>
      <c r="MVX16" s="63"/>
      <c r="MVY16" s="2"/>
      <c r="MVZ16" s="2"/>
      <c r="MWA16" s="64"/>
      <c r="MWB16" s="3"/>
      <c r="MWC16" s="65"/>
      <c r="MWD16" s="63"/>
      <c r="MWE16" s="62"/>
      <c r="MWF16" s="63"/>
      <c r="MWG16" s="2"/>
      <c r="MWH16" s="2"/>
      <c r="MWI16" s="64"/>
      <c r="MWJ16" s="3"/>
      <c r="MWK16" s="65"/>
      <c r="MWL16" s="63"/>
      <c r="MWM16" s="62"/>
      <c r="MWN16" s="63"/>
      <c r="MWO16" s="2"/>
      <c r="MWP16" s="2"/>
      <c r="MWQ16" s="64"/>
      <c r="MWR16" s="3"/>
      <c r="MWS16" s="65"/>
      <c r="MWT16" s="63"/>
      <c r="MWU16" s="62"/>
      <c r="MWV16" s="63"/>
      <c r="MWW16" s="2"/>
      <c r="MWX16" s="2"/>
      <c r="MWY16" s="64"/>
      <c r="MWZ16" s="3"/>
      <c r="MXA16" s="65"/>
      <c r="MXB16" s="63"/>
      <c r="MXC16" s="62"/>
      <c r="MXD16" s="63"/>
      <c r="MXE16" s="2"/>
      <c r="MXF16" s="2"/>
      <c r="MXG16" s="64"/>
      <c r="MXH16" s="3"/>
      <c r="MXI16" s="65"/>
      <c r="MXJ16" s="63"/>
      <c r="MXK16" s="62"/>
      <c r="MXL16" s="63"/>
      <c r="MXM16" s="2"/>
      <c r="MXN16" s="2"/>
      <c r="MXO16" s="64"/>
      <c r="MXP16" s="3"/>
      <c r="MXQ16" s="65"/>
      <c r="MXR16" s="63"/>
      <c r="MXS16" s="62"/>
      <c r="MXT16" s="63"/>
      <c r="MXU16" s="2"/>
      <c r="MXV16" s="2"/>
      <c r="MXW16" s="64"/>
      <c r="MXX16" s="3"/>
      <c r="MXY16" s="65"/>
      <c r="MXZ16" s="63"/>
      <c r="MYA16" s="62"/>
      <c r="MYB16" s="63"/>
      <c r="MYC16" s="2"/>
      <c r="MYD16" s="2"/>
      <c r="MYE16" s="64"/>
      <c r="MYF16" s="3"/>
      <c r="MYG16" s="65"/>
      <c r="MYH16" s="63"/>
      <c r="MYI16" s="62"/>
      <c r="MYJ16" s="63"/>
      <c r="MYK16" s="2"/>
      <c r="MYL16" s="2"/>
      <c r="MYM16" s="64"/>
      <c r="MYN16" s="3"/>
      <c r="MYO16" s="65"/>
      <c r="MYP16" s="63"/>
      <c r="MYQ16" s="62"/>
      <c r="MYR16" s="63"/>
      <c r="MYS16" s="2"/>
      <c r="MYT16" s="2"/>
      <c r="MYU16" s="64"/>
      <c r="MYV16" s="3"/>
      <c r="MYW16" s="65"/>
      <c r="MYX16" s="63"/>
      <c r="MYY16" s="62"/>
      <c r="MYZ16" s="63"/>
      <c r="MZA16" s="2"/>
      <c r="MZB16" s="2"/>
      <c r="MZC16" s="64"/>
      <c r="MZD16" s="3"/>
      <c r="MZE16" s="65"/>
      <c r="MZF16" s="63"/>
      <c r="MZG16" s="62"/>
      <c r="MZH16" s="63"/>
      <c r="MZI16" s="2"/>
      <c r="MZJ16" s="2"/>
      <c r="MZK16" s="64"/>
      <c r="MZL16" s="3"/>
      <c r="MZM16" s="65"/>
      <c r="MZN16" s="63"/>
      <c r="MZO16" s="62"/>
      <c r="MZP16" s="63"/>
      <c r="MZQ16" s="2"/>
      <c r="MZR16" s="2"/>
      <c r="MZS16" s="64"/>
      <c r="MZT16" s="3"/>
      <c r="MZU16" s="65"/>
      <c r="MZV16" s="63"/>
      <c r="MZW16" s="62"/>
      <c r="MZX16" s="63"/>
      <c r="MZY16" s="2"/>
      <c r="MZZ16" s="2"/>
      <c r="NAA16" s="64"/>
      <c r="NAB16" s="3"/>
      <c r="NAC16" s="65"/>
      <c r="NAD16" s="63"/>
      <c r="NAE16" s="62"/>
      <c r="NAF16" s="63"/>
      <c r="NAG16" s="2"/>
      <c r="NAH16" s="2"/>
      <c r="NAI16" s="64"/>
      <c r="NAJ16" s="3"/>
      <c r="NAK16" s="65"/>
      <c r="NAL16" s="63"/>
      <c r="NAM16" s="62"/>
      <c r="NAN16" s="63"/>
      <c r="NAO16" s="2"/>
      <c r="NAP16" s="2"/>
      <c r="NAQ16" s="64"/>
      <c r="NAR16" s="3"/>
      <c r="NAS16" s="65"/>
      <c r="NAT16" s="63"/>
      <c r="NAU16" s="62"/>
      <c r="NAV16" s="63"/>
      <c r="NAW16" s="2"/>
      <c r="NAX16" s="2"/>
      <c r="NAY16" s="64"/>
      <c r="NAZ16" s="3"/>
      <c r="NBA16" s="65"/>
      <c r="NBB16" s="63"/>
      <c r="NBC16" s="62"/>
      <c r="NBD16" s="63"/>
      <c r="NBE16" s="2"/>
      <c r="NBF16" s="2"/>
      <c r="NBG16" s="64"/>
      <c r="NBH16" s="3"/>
      <c r="NBI16" s="65"/>
      <c r="NBJ16" s="63"/>
      <c r="NBK16" s="62"/>
      <c r="NBL16" s="63"/>
      <c r="NBM16" s="2"/>
      <c r="NBN16" s="2"/>
      <c r="NBO16" s="64"/>
      <c r="NBP16" s="3"/>
      <c r="NBQ16" s="65"/>
      <c r="NBR16" s="63"/>
      <c r="NBS16" s="62"/>
      <c r="NBT16" s="63"/>
      <c r="NBU16" s="2"/>
      <c r="NBV16" s="2"/>
      <c r="NBW16" s="64"/>
      <c r="NBX16" s="3"/>
      <c r="NBY16" s="65"/>
      <c r="NBZ16" s="63"/>
      <c r="NCA16" s="62"/>
      <c r="NCB16" s="63"/>
      <c r="NCC16" s="2"/>
      <c r="NCD16" s="2"/>
      <c r="NCE16" s="64"/>
      <c r="NCF16" s="3"/>
      <c r="NCG16" s="65"/>
      <c r="NCH16" s="63"/>
      <c r="NCI16" s="62"/>
      <c r="NCJ16" s="63"/>
      <c r="NCK16" s="2"/>
      <c r="NCL16" s="2"/>
      <c r="NCM16" s="64"/>
      <c r="NCN16" s="3"/>
      <c r="NCO16" s="65"/>
      <c r="NCP16" s="63"/>
      <c r="NCQ16" s="62"/>
      <c r="NCR16" s="63"/>
      <c r="NCS16" s="2"/>
      <c r="NCT16" s="2"/>
      <c r="NCU16" s="64"/>
      <c r="NCV16" s="3"/>
      <c r="NCW16" s="65"/>
      <c r="NCX16" s="63"/>
      <c r="NCY16" s="62"/>
      <c r="NCZ16" s="63"/>
      <c r="NDA16" s="2"/>
      <c r="NDB16" s="2"/>
      <c r="NDC16" s="64"/>
      <c r="NDD16" s="3"/>
      <c r="NDE16" s="65"/>
      <c r="NDF16" s="63"/>
      <c r="NDG16" s="62"/>
      <c r="NDH16" s="63"/>
      <c r="NDI16" s="2"/>
      <c r="NDJ16" s="2"/>
      <c r="NDK16" s="64"/>
      <c r="NDL16" s="3"/>
      <c r="NDM16" s="65"/>
      <c r="NDN16" s="63"/>
      <c r="NDO16" s="62"/>
      <c r="NDP16" s="63"/>
      <c r="NDQ16" s="2"/>
      <c r="NDR16" s="2"/>
      <c r="NDS16" s="64"/>
      <c r="NDT16" s="3"/>
      <c r="NDU16" s="65"/>
      <c r="NDV16" s="63"/>
      <c r="NDW16" s="62"/>
      <c r="NDX16" s="63"/>
      <c r="NDY16" s="2"/>
      <c r="NDZ16" s="2"/>
      <c r="NEA16" s="64"/>
      <c r="NEB16" s="3"/>
      <c r="NEC16" s="65"/>
      <c r="NED16" s="63"/>
      <c r="NEE16" s="62"/>
      <c r="NEF16" s="63"/>
      <c r="NEG16" s="2"/>
      <c r="NEH16" s="2"/>
      <c r="NEI16" s="64"/>
      <c r="NEJ16" s="3"/>
      <c r="NEK16" s="65"/>
      <c r="NEL16" s="63"/>
      <c r="NEM16" s="62"/>
      <c r="NEN16" s="63"/>
      <c r="NEO16" s="2"/>
      <c r="NEP16" s="2"/>
      <c r="NEQ16" s="64"/>
      <c r="NER16" s="3"/>
      <c r="NES16" s="65"/>
      <c r="NET16" s="63"/>
      <c r="NEU16" s="62"/>
      <c r="NEV16" s="63"/>
      <c r="NEW16" s="2"/>
      <c r="NEX16" s="2"/>
      <c r="NEY16" s="64"/>
      <c r="NEZ16" s="3"/>
      <c r="NFA16" s="65"/>
      <c r="NFB16" s="63"/>
      <c r="NFC16" s="62"/>
      <c r="NFD16" s="63"/>
      <c r="NFE16" s="2"/>
      <c r="NFF16" s="2"/>
      <c r="NFG16" s="64"/>
      <c r="NFH16" s="3"/>
      <c r="NFI16" s="65"/>
      <c r="NFJ16" s="63"/>
      <c r="NFK16" s="62"/>
      <c r="NFL16" s="63"/>
      <c r="NFM16" s="2"/>
      <c r="NFN16" s="2"/>
      <c r="NFO16" s="64"/>
      <c r="NFP16" s="3"/>
      <c r="NFQ16" s="65"/>
      <c r="NFR16" s="63"/>
      <c r="NFS16" s="62"/>
      <c r="NFT16" s="63"/>
      <c r="NFU16" s="2"/>
      <c r="NFV16" s="2"/>
      <c r="NFW16" s="64"/>
      <c r="NFX16" s="3"/>
      <c r="NFY16" s="65"/>
      <c r="NFZ16" s="63"/>
      <c r="NGA16" s="62"/>
      <c r="NGB16" s="63"/>
      <c r="NGC16" s="2"/>
      <c r="NGD16" s="2"/>
      <c r="NGE16" s="64"/>
      <c r="NGF16" s="3"/>
      <c r="NGG16" s="65"/>
      <c r="NGH16" s="63"/>
      <c r="NGI16" s="62"/>
      <c r="NGJ16" s="63"/>
      <c r="NGK16" s="2"/>
      <c r="NGL16" s="2"/>
      <c r="NGM16" s="64"/>
      <c r="NGN16" s="3"/>
      <c r="NGO16" s="65"/>
      <c r="NGP16" s="63"/>
      <c r="NGQ16" s="62"/>
      <c r="NGR16" s="63"/>
      <c r="NGS16" s="2"/>
      <c r="NGT16" s="2"/>
      <c r="NGU16" s="64"/>
      <c r="NGV16" s="3"/>
      <c r="NGW16" s="65"/>
      <c r="NGX16" s="63"/>
      <c r="NGY16" s="62"/>
      <c r="NGZ16" s="63"/>
      <c r="NHA16" s="2"/>
      <c r="NHB16" s="2"/>
      <c r="NHC16" s="64"/>
      <c r="NHD16" s="3"/>
      <c r="NHE16" s="65"/>
      <c r="NHF16" s="63"/>
      <c r="NHG16" s="62"/>
      <c r="NHH16" s="63"/>
      <c r="NHI16" s="2"/>
      <c r="NHJ16" s="2"/>
      <c r="NHK16" s="64"/>
      <c r="NHL16" s="3"/>
      <c r="NHM16" s="65"/>
      <c r="NHN16" s="63"/>
      <c r="NHO16" s="62"/>
      <c r="NHP16" s="63"/>
      <c r="NHQ16" s="2"/>
      <c r="NHR16" s="2"/>
      <c r="NHS16" s="64"/>
      <c r="NHT16" s="3"/>
      <c r="NHU16" s="65"/>
      <c r="NHV16" s="63"/>
      <c r="NHW16" s="62"/>
      <c r="NHX16" s="63"/>
      <c r="NHY16" s="2"/>
      <c r="NHZ16" s="2"/>
      <c r="NIA16" s="64"/>
      <c r="NIB16" s="3"/>
      <c r="NIC16" s="65"/>
      <c r="NID16" s="63"/>
      <c r="NIE16" s="62"/>
      <c r="NIF16" s="63"/>
      <c r="NIG16" s="2"/>
      <c r="NIH16" s="2"/>
      <c r="NII16" s="64"/>
      <c r="NIJ16" s="3"/>
      <c r="NIK16" s="65"/>
      <c r="NIL16" s="63"/>
      <c r="NIM16" s="62"/>
      <c r="NIN16" s="63"/>
      <c r="NIO16" s="2"/>
      <c r="NIP16" s="2"/>
      <c r="NIQ16" s="64"/>
      <c r="NIR16" s="3"/>
      <c r="NIS16" s="65"/>
      <c r="NIT16" s="63"/>
      <c r="NIU16" s="62"/>
      <c r="NIV16" s="63"/>
      <c r="NIW16" s="2"/>
      <c r="NIX16" s="2"/>
      <c r="NIY16" s="64"/>
      <c r="NIZ16" s="3"/>
      <c r="NJA16" s="65"/>
      <c r="NJB16" s="63"/>
      <c r="NJC16" s="62"/>
      <c r="NJD16" s="63"/>
      <c r="NJE16" s="2"/>
      <c r="NJF16" s="2"/>
      <c r="NJG16" s="64"/>
      <c r="NJH16" s="3"/>
      <c r="NJI16" s="65"/>
      <c r="NJJ16" s="63"/>
      <c r="NJK16" s="62"/>
      <c r="NJL16" s="63"/>
      <c r="NJM16" s="2"/>
      <c r="NJN16" s="2"/>
      <c r="NJO16" s="64"/>
      <c r="NJP16" s="3"/>
      <c r="NJQ16" s="65"/>
      <c r="NJR16" s="63"/>
      <c r="NJS16" s="62"/>
      <c r="NJT16" s="63"/>
      <c r="NJU16" s="2"/>
      <c r="NJV16" s="2"/>
      <c r="NJW16" s="64"/>
      <c r="NJX16" s="3"/>
      <c r="NJY16" s="65"/>
      <c r="NJZ16" s="63"/>
      <c r="NKA16" s="62"/>
      <c r="NKB16" s="63"/>
      <c r="NKC16" s="2"/>
      <c r="NKD16" s="2"/>
      <c r="NKE16" s="64"/>
      <c r="NKF16" s="3"/>
      <c r="NKG16" s="65"/>
      <c r="NKH16" s="63"/>
      <c r="NKI16" s="62"/>
      <c r="NKJ16" s="63"/>
      <c r="NKK16" s="2"/>
      <c r="NKL16" s="2"/>
      <c r="NKM16" s="64"/>
      <c r="NKN16" s="3"/>
      <c r="NKO16" s="65"/>
      <c r="NKP16" s="63"/>
      <c r="NKQ16" s="62"/>
      <c r="NKR16" s="63"/>
      <c r="NKS16" s="2"/>
      <c r="NKT16" s="2"/>
      <c r="NKU16" s="64"/>
      <c r="NKV16" s="3"/>
      <c r="NKW16" s="65"/>
      <c r="NKX16" s="63"/>
      <c r="NKY16" s="62"/>
      <c r="NKZ16" s="63"/>
      <c r="NLA16" s="2"/>
      <c r="NLB16" s="2"/>
      <c r="NLC16" s="64"/>
      <c r="NLD16" s="3"/>
      <c r="NLE16" s="65"/>
      <c r="NLF16" s="63"/>
      <c r="NLG16" s="62"/>
      <c r="NLH16" s="63"/>
      <c r="NLI16" s="2"/>
      <c r="NLJ16" s="2"/>
      <c r="NLK16" s="64"/>
      <c r="NLL16" s="3"/>
      <c r="NLM16" s="65"/>
      <c r="NLN16" s="63"/>
      <c r="NLO16" s="62"/>
      <c r="NLP16" s="63"/>
      <c r="NLQ16" s="2"/>
      <c r="NLR16" s="2"/>
      <c r="NLS16" s="64"/>
      <c r="NLT16" s="3"/>
      <c r="NLU16" s="65"/>
      <c r="NLV16" s="63"/>
      <c r="NLW16" s="62"/>
      <c r="NLX16" s="63"/>
      <c r="NLY16" s="2"/>
      <c r="NLZ16" s="2"/>
      <c r="NMA16" s="64"/>
      <c r="NMB16" s="3"/>
      <c r="NMC16" s="65"/>
      <c r="NMD16" s="63"/>
      <c r="NME16" s="62"/>
      <c r="NMF16" s="63"/>
      <c r="NMG16" s="2"/>
      <c r="NMH16" s="2"/>
      <c r="NMI16" s="64"/>
      <c r="NMJ16" s="3"/>
      <c r="NMK16" s="65"/>
      <c r="NML16" s="63"/>
      <c r="NMM16" s="62"/>
      <c r="NMN16" s="63"/>
      <c r="NMO16" s="2"/>
      <c r="NMP16" s="2"/>
      <c r="NMQ16" s="64"/>
      <c r="NMR16" s="3"/>
      <c r="NMS16" s="65"/>
      <c r="NMT16" s="63"/>
      <c r="NMU16" s="62"/>
      <c r="NMV16" s="63"/>
      <c r="NMW16" s="2"/>
      <c r="NMX16" s="2"/>
      <c r="NMY16" s="64"/>
      <c r="NMZ16" s="3"/>
      <c r="NNA16" s="65"/>
      <c r="NNB16" s="63"/>
      <c r="NNC16" s="62"/>
      <c r="NND16" s="63"/>
      <c r="NNE16" s="2"/>
      <c r="NNF16" s="2"/>
      <c r="NNG16" s="64"/>
      <c r="NNH16" s="3"/>
      <c r="NNI16" s="65"/>
      <c r="NNJ16" s="63"/>
      <c r="NNK16" s="62"/>
      <c r="NNL16" s="63"/>
      <c r="NNM16" s="2"/>
      <c r="NNN16" s="2"/>
      <c r="NNO16" s="64"/>
      <c r="NNP16" s="3"/>
      <c r="NNQ16" s="65"/>
      <c r="NNR16" s="63"/>
      <c r="NNS16" s="62"/>
      <c r="NNT16" s="63"/>
      <c r="NNU16" s="2"/>
      <c r="NNV16" s="2"/>
      <c r="NNW16" s="64"/>
      <c r="NNX16" s="3"/>
      <c r="NNY16" s="65"/>
      <c r="NNZ16" s="63"/>
      <c r="NOA16" s="62"/>
      <c r="NOB16" s="63"/>
      <c r="NOC16" s="2"/>
      <c r="NOD16" s="2"/>
      <c r="NOE16" s="64"/>
      <c r="NOF16" s="3"/>
      <c r="NOG16" s="65"/>
      <c r="NOH16" s="63"/>
      <c r="NOI16" s="62"/>
      <c r="NOJ16" s="63"/>
      <c r="NOK16" s="2"/>
      <c r="NOL16" s="2"/>
      <c r="NOM16" s="64"/>
      <c r="NON16" s="3"/>
      <c r="NOO16" s="65"/>
      <c r="NOP16" s="63"/>
      <c r="NOQ16" s="62"/>
      <c r="NOR16" s="63"/>
      <c r="NOS16" s="2"/>
      <c r="NOT16" s="2"/>
      <c r="NOU16" s="64"/>
      <c r="NOV16" s="3"/>
      <c r="NOW16" s="65"/>
      <c r="NOX16" s="63"/>
      <c r="NOY16" s="62"/>
      <c r="NOZ16" s="63"/>
      <c r="NPA16" s="2"/>
      <c r="NPB16" s="2"/>
      <c r="NPC16" s="64"/>
      <c r="NPD16" s="3"/>
      <c r="NPE16" s="65"/>
      <c r="NPF16" s="63"/>
      <c r="NPG16" s="62"/>
      <c r="NPH16" s="63"/>
      <c r="NPI16" s="2"/>
      <c r="NPJ16" s="2"/>
      <c r="NPK16" s="64"/>
      <c r="NPL16" s="3"/>
      <c r="NPM16" s="65"/>
      <c r="NPN16" s="63"/>
      <c r="NPO16" s="62"/>
      <c r="NPP16" s="63"/>
      <c r="NPQ16" s="2"/>
      <c r="NPR16" s="2"/>
      <c r="NPS16" s="64"/>
      <c r="NPT16" s="3"/>
      <c r="NPU16" s="65"/>
      <c r="NPV16" s="63"/>
      <c r="NPW16" s="62"/>
      <c r="NPX16" s="63"/>
      <c r="NPY16" s="2"/>
      <c r="NPZ16" s="2"/>
      <c r="NQA16" s="64"/>
      <c r="NQB16" s="3"/>
      <c r="NQC16" s="65"/>
      <c r="NQD16" s="63"/>
      <c r="NQE16" s="62"/>
      <c r="NQF16" s="63"/>
      <c r="NQG16" s="2"/>
      <c r="NQH16" s="2"/>
      <c r="NQI16" s="64"/>
      <c r="NQJ16" s="3"/>
      <c r="NQK16" s="65"/>
      <c r="NQL16" s="63"/>
      <c r="NQM16" s="62"/>
      <c r="NQN16" s="63"/>
      <c r="NQO16" s="2"/>
      <c r="NQP16" s="2"/>
      <c r="NQQ16" s="64"/>
      <c r="NQR16" s="3"/>
      <c r="NQS16" s="65"/>
      <c r="NQT16" s="63"/>
      <c r="NQU16" s="62"/>
      <c r="NQV16" s="63"/>
      <c r="NQW16" s="2"/>
      <c r="NQX16" s="2"/>
      <c r="NQY16" s="64"/>
      <c r="NQZ16" s="3"/>
      <c r="NRA16" s="65"/>
      <c r="NRB16" s="63"/>
      <c r="NRC16" s="62"/>
      <c r="NRD16" s="63"/>
      <c r="NRE16" s="2"/>
      <c r="NRF16" s="2"/>
      <c r="NRG16" s="64"/>
      <c r="NRH16" s="3"/>
      <c r="NRI16" s="65"/>
      <c r="NRJ16" s="63"/>
      <c r="NRK16" s="62"/>
      <c r="NRL16" s="63"/>
      <c r="NRM16" s="2"/>
      <c r="NRN16" s="2"/>
      <c r="NRO16" s="64"/>
      <c r="NRP16" s="3"/>
      <c r="NRQ16" s="65"/>
      <c r="NRR16" s="63"/>
      <c r="NRS16" s="62"/>
      <c r="NRT16" s="63"/>
      <c r="NRU16" s="2"/>
      <c r="NRV16" s="2"/>
      <c r="NRW16" s="64"/>
      <c r="NRX16" s="3"/>
      <c r="NRY16" s="65"/>
      <c r="NRZ16" s="63"/>
      <c r="NSA16" s="62"/>
      <c r="NSB16" s="63"/>
      <c r="NSC16" s="2"/>
      <c r="NSD16" s="2"/>
      <c r="NSE16" s="64"/>
      <c r="NSF16" s="3"/>
      <c r="NSG16" s="65"/>
      <c r="NSH16" s="63"/>
      <c r="NSI16" s="62"/>
      <c r="NSJ16" s="63"/>
      <c r="NSK16" s="2"/>
      <c r="NSL16" s="2"/>
      <c r="NSM16" s="64"/>
      <c r="NSN16" s="3"/>
      <c r="NSO16" s="65"/>
      <c r="NSP16" s="63"/>
      <c r="NSQ16" s="62"/>
      <c r="NSR16" s="63"/>
      <c r="NSS16" s="2"/>
      <c r="NST16" s="2"/>
      <c r="NSU16" s="64"/>
      <c r="NSV16" s="3"/>
      <c r="NSW16" s="65"/>
      <c r="NSX16" s="63"/>
      <c r="NSY16" s="62"/>
      <c r="NSZ16" s="63"/>
      <c r="NTA16" s="2"/>
      <c r="NTB16" s="2"/>
      <c r="NTC16" s="64"/>
      <c r="NTD16" s="3"/>
      <c r="NTE16" s="65"/>
      <c r="NTF16" s="63"/>
      <c r="NTG16" s="62"/>
      <c r="NTH16" s="63"/>
      <c r="NTI16" s="2"/>
      <c r="NTJ16" s="2"/>
      <c r="NTK16" s="64"/>
      <c r="NTL16" s="3"/>
      <c r="NTM16" s="65"/>
      <c r="NTN16" s="63"/>
      <c r="NTO16" s="62"/>
      <c r="NTP16" s="63"/>
      <c r="NTQ16" s="2"/>
      <c r="NTR16" s="2"/>
      <c r="NTS16" s="64"/>
      <c r="NTT16" s="3"/>
      <c r="NTU16" s="65"/>
      <c r="NTV16" s="63"/>
      <c r="NTW16" s="62"/>
      <c r="NTX16" s="63"/>
      <c r="NTY16" s="2"/>
      <c r="NTZ16" s="2"/>
      <c r="NUA16" s="64"/>
      <c r="NUB16" s="3"/>
      <c r="NUC16" s="65"/>
      <c r="NUD16" s="63"/>
      <c r="NUE16" s="62"/>
      <c r="NUF16" s="63"/>
      <c r="NUG16" s="2"/>
      <c r="NUH16" s="2"/>
      <c r="NUI16" s="64"/>
      <c r="NUJ16" s="3"/>
      <c r="NUK16" s="65"/>
      <c r="NUL16" s="63"/>
      <c r="NUM16" s="62"/>
      <c r="NUN16" s="63"/>
      <c r="NUO16" s="2"/>
      <c r="NUP16" s="2"/>
      <c r="NUQ16" s="64"/>
      <c r="NUR16" s="3"/>
      <c r="NUS16" s="65"/>
      <c r="NUT16" s="63"/>
      <c r="NUU16" s="62"/>
      <c r="NUV16" s="63"/>
      <c r="NUW16" s="2"/>
      <c r="NUX16" s="2"/>
      <c r="NUY16" s="64"/>
      <c r="NUZ16" s="3"/>
      <c r="NVA16" s="65"/>
      <c r="NVB16" s="63"/>
      <c r="NVC16" s="62"/>
      <c r="NVD16" s="63"/>
      <c r="NVE16" s="2"/>
      <c r="NVF16" s="2"/>
      <c r="NVG16" s="64"/>
      <c r="NVH16" s="3"/>
      <c r="NVI16" s="65"/>
      <c r="NVJ16" s="63"/>
      <c r="NVK16" s="62"/>
      <c r="NVL16" s="63"/>
      <c r="NVM16" s="2"/>
      <c r="NVN16" s="2"/>
      <c r="NVO16" s="64"/>
      <c r="NVP16" s="3"/>
      <c r="NVQ16" s="65"/>
      <c r="NVR16" s="63"/>
      <c r="NVS16" s="62"/>
      <c r="NVT16" s="63"/>
      <c r="NVU16" s="2"/>
      <c r="NVV16" s="2"/>
      <c r="NVW16" s="64"/>
      <c r="NVX16" s="3"/>
      <c r="NVY16" s="65"/>
      <c r="NVZ16" s="63"/>
      <c r="NWA16" s="62"/>
      <c r="NWB16" s="63"/>
      <c r="NWC16" s="2"/>
      <c r="NWD16" s="2"/>
      <c r="NWE16" s="64"/>
      <c r="NWF16" s="3"/>
      <c r="NWG16" s="65"/>
      <c r="NWH16" s="63"/>
      <c r="NWI16" s="62"/>
      <c r="NWJ16" s="63"/>
      <c r="NWK16" s="2"/>
      <c r="NWL16" s="2"/>
      <c r="NWM16" s="64"/>
      <c r="NWN16" s="3"/>
      <c r="NWO16" s="65"/>
      <c r="NWP16" s="63"/>
      <c r="NWQ16" s="62"/>
      <c r="NWR16" s="63"/>
      <c r="NWS16" s="2"/>
      <c r="NWT16" s="2"/>
      <c r="NWU16" s="64"/>
      <c r="NWV16" s="3"/>
      <c r="NWW16" s="65"/>
      <c r="NWX16" s="63"/>
      <c r="NWY16" s="62"/>
      <c r="NWZ16" s="63"/>
      <c r="NXA16" s="2"/>
      <c r="NXB16" s="2"/>
      <c r="NXC16" s="64"/>
      <c r="NXD16" s="3"/>
      <c r="NXE16" s="65"/>
      <c r="NXF16" s="63"/>
      <c r="NXG16" s="62"/>
      <c r="NXH16" s="63"/>
      <c r="NXI16" s="2"/>
      <c r="NXJ16" s="2"/>
      <c r="NXK16" s="64"/>
      <c r="NXL16" s="3"/>
      <c r="NXM16" s="65"/>
      <c r="NXN16" s="63"/>
      <c r="NXO16" s="62"/>
      <c r="NXP16" s="63"/>
      <c r="NXQ16" s="2"/>
      <c r="NXR16" s="2"/>
      <c r="NXS16" s="64"/>
      <c r="NXT16" s="3"/>
      <c r="NXU16" s="65"/>
      <c r="NXV16" s="63"/>
      <c r="NXW16" s="62"/>
      <c r="NXX16" s="63"/>
      <c r="NXY16" s="2"/>
      <c r="NXZ16" s="2"/>
      <c r="NYA16" s="64"/>
      <c r="NYB16" s="3"/>
      <c r="NYC16" s="65"/>
      <c r="NYD16" s="63"/>
      <c r="NYE16" s="62"/>
      <c r="NYF16" s="63"/>
      <c r="NYG16" s="2"/>
      <c r="NYH16" s="2"/>
      <c r="NYI16" s="64"/>
      <c r="NYJ16" s="3"/>
      <c r="NYK16" s="65"/>
      <c r="NYL16" s="63"/>
      <c r="NYM16" s="62"/>
      <c r="NYN16" s="63"/>
      <c r="NYO16" s="2"/>
      <c r="NYP16" s="2"/>
      <c r="NYQ16" s="64"/>
      <c r="NYR16" s="3"/>
      <c r="NYS16" s="65"/>
      <c r="NYT16" s="63"/>
      <c r="NYU16" s="62"/>
      <c r="NYV16" s="63"/>
      <c r="NYW16" s="2"/>
      <c r="NYX16" s="2"/>
      <c r="NYY16" s="64"/>
      <c r="NYZ16" s="3"/>
      <c r="NZA16" s="65"/>
      <c r="NZB16" s="63"/>
      <c r="NZC16" s="62"/>
      <c r="NZD16" s="63"/>
      <c r="NZE16" s="2"/>
      <c r="NZF16" s="2"/>
      <c r="NZG16" s="64"/>
      <c r="NZH16" s="3"/>
      <c r="NZI16" s="65"/>
      <c r="NZJ16" s="63"/>
      <c r="NZK16" s="62"/>
      <c r="NZL16" s="63"/>
      <c r="NZM16" s="2"/>
      <c r="NZN16" s="2"/>
      <c r="NZO16" s="64"/>
      <c r="NZP16" s="3"/>
      <c r="NZQ16" s="65"/>
      <c r="NZR16" s="63"/>
      <c r="NZS16" s="62"/>
      <c r="NZT16" s="63"/>
      <c r="NZU16" s="2"/>
      <c r="NZV16" s="2"/>
      <c r="NZW16" s="64"/>
      <c r="NZX16" s="3"/>
      <c r="NZY16" s="65"/>
      <c r="NZZ16" s="63"/>
      <c r="OAA16" s="62"/>
      <c r="OAB16" s="63"/>
      <c r="OAC16" s="2"/>
      <c r="OAD16" s="2"/>
      <c r="OAE16" s="64"/>
      <c r="OAF16" s="3"/>
      <c r="OAG16" s="65"/>
      <c r="OAH16" s="63"/>
      <c r="OAI16" s="62"/>
      <c r="OAJ16" s="63"/>
      <c r="OAK16" s="2"/>
      <c r="OAL16" s="2"/>
      <c r="OAM16" s="64"/>
      <c r="OAN16" s="3"/>
      <c r="OAO16" s="65"/>
      <c r="OAP16" s="63"/>
      <c r="OAQ16" s="62"/>
      <c r="OAR16" s="63"/>
      <c r="OAS16" s="2"/>
      <c r="OAT16" s="2"/>
      <c r="OAU16" s="64"/>
      <c r="OAV16" s="3"/>
      <c r="OAW16" s="65"/>
      <c r="OAX16" s="63"/>
      <c r="OAY16" s="62"/>
      <c r="OAZ16" s="63"/>
      <c r="OBA16" s="2"/>
      <c r="OBB16" s="2"/>
      <c r="OBC16" s="64"/>
      <c r="OBD16" s="3"/>
      <c r="OBE16" s="65"/>
      <c r="OBF16" s="63"/>
      <c r="OBG16" s="62"/>
      <c r="OBH16" s="63"/>
      <c r="OBI16" s="2"/>
      <c r="OBJ16" s="2"/>
      <c r="OBK16" s="64"/>
      <c r="OBL16" s="3"/>
      <c r="OBM16" s="65"/>
      <c r="OBN16" s="63"/>
      <c r="OBO16" s="62"/>
      <c r="OBP16" s="63"/>
      <c r="OBQ16" s="2"/>
      <c r="OBR16" s="2"/>
      <c r="OBS16" s="64"/>
      <c r="OBT16" s="3"/>
      <c r="OBU16" s="65"/>
      <c r="OBV16" s="63"/>
      <c r="OBW16" s="62"/>
      <c r="OBX16" s="63"/>
      <c r="OBY16" s="2"/>
      <c r="OBZ16" s="2"/>
      <c r="OCA16" s="64"/>
      <c r="OCB16" s="3"/>
      <c r="OCC16" s="65"/>
      <c r="OCD16" s="63"/>
      <c r="OCE16" s="62"/>
      <c r="OCF16" s="63"/>
      <c r="OCG16" s="2"/>
      <c r="OCH16" s="2"/>
      <c r="OCI16" s="64"/>
      <c r="OCJ16" s="3"/>
      <c r="OCK16" s="65"/>
      <c r="OCL16" s="63"/>
      <c r="OCM16" s="62"/>
      <c r="OCN16" s="63"/>
      <c r="OCO16" s="2"/>
      <c r="OCP16" s="2"/>
      <c r="OCQ16" s="64"/>
      <c r="OCR16" s="3"/>
      <c r="OCS16" s="65"/>
      <c r="OCT16" s="63"/>
      <c r="OCU16" s="62"/>
      <c r="OCV16" s="63"/>
      <c r="OCW16" s="2"/>
      <c r="OCX16" s="2"/>
      <c r="OCY16" s="64"/>
      <c r="OCZ16" s="3"/>
      <c r="ODA16" s="65"/>
      <c r="ODB16" s="63"/>
      <c r="ODC16" s="62"/>
      <c r="ODD16" s="63"/>
      <c r="ODE16" s="2"/>
      <c r="ODF16" s="2"/>
      <c r="ODG16" s="64"/>
      <c r="ODH16" s="3"/>
      <c r="ODI16" s="65"/>
      <c r="ODJ16" s="63"/>
      <c r="ODK16" s="62"/>
      <c r="ODL16" s="63"/>
      <c r="ODM16" s="2"/>
      <c r="ODN16" s="2"/>
      <c r="ODO16" s="64"/>
      <c r="ODP16" s="3"/>
      <c r="ODQ16" s="65"/>
      <c r="ODR16" s="63"/>
      <c r="ODS16" s="62"/>
      <c r="ODT16" s="63"/>
      <c r="ODU16" s="2"/>
      <c r="ODV16" s="2"/>
      <c r="ODW16" s="64"/>
      <c r="ODX16" s="3"/>
      <c r="ODY16" s="65"/>
      <c r="ODZ16" s="63"/>
      <c r="OEA16" s="62"/>
      <c r="OEB16" s="63"/>
      <c r="OEC16" s="2"/>
      <c r="OED16" s="2"/>
      <c r="OEE16" s="64"/>
      <c r="OEF16" s="3"/>
      <c r="OEG16" s="65"/>
      <c r="OEH16" s="63"/>
      <c r="OEI16" s="62"/>
      <c r="OEJ16" s="63"/>
      <c r="OEK16" s="2"/>
      <c r="OEL16" s="2"/>
      <c r="OEM16" s="64"/>
      <c r="OEN16" s="3"/>
      <c r="OEO16" s="65"/>
      <c r="OEP16" s="63"/>
      <c r="OEQ16" s="62"/>
      <c r="OER16" s="63"/>
      <c r="OES16" s="2"/>
      <c r="OET16" s="2"/>
      <c r="OEU16" s="64"/>
      <c r="OEV16" s="3"/>
      <c r="OEW16" s="65"/>
      <c r="OEX16" s="63"/>
      <c r="OEY16" s="62"/>
      <c r="OEZ16" s="63"/>
      <c r="OFA16" s="2"/>
      <c r="OFB16" s="2"/>
      <c r="OFC16" s="64"/>
      <c r="OFD16" s="3"/>
      <c r="OFE16" s="65"/>
      <c r="OFF16" s="63"/>
      <c r="OFG16" s="62"/>
      <c r="OFH16" s="63"/>
      <c r="OFI16" s="2"/>
      <c r="OFJ16" s="2"/>
      <c r="OFK16" s="64"/>
      <c r="OFL16" s="3"/>
      <c r="OFM16" s="65"/>
      <c r="OFN16" s="63"/>
      <c r="OFO16" s="62"/>
      <c r="OFP16" s="63"/>
      <c r="OFQ16" s="2"/>
      <c r="OFR16" s="2"/>
      <c r="OFS16" s="64"/>
      <c r="OFT16" s="3"/>
      <c r="OFU16" s="65"/>
      <c r="OFV16" s="63"/>
      <c r="OFW16" s="62"/>
      <c r="OFX16" s="63"/>
      <c r="OFY16" s="2"/>
      <c r="OFZ16" s="2"/>
      <c r="OGA16" s="64"/>
      <c r="OGB16" s="3"/>
      <c r="OGC16" s="65"/>
      <c r="OGD16" s="63"/>
      <c r="OGE16" s="62"/>
      <c r="OGF16" s="63"/>
      <c r="OGG16" s="2"/>
      <c r="OGH16" s="2"/>
      <c r="OGI16" s="64"/>
      <c r="OGJ16" s="3"/>
      <c r="OGK16" s="65"/>
      <c r="OGL16" s="63"/>
      <c r="OGM16" s="62"/>
      <c r="OGN16" s="63"/>
      <c r="OGO16" s="2"/>
      <c r="OGP16" s="2"/>
      <c r="OGQ16" s="64"/>
      <c r="OGR16" s="3"/>
      <c r="OGS16" s="65"/>
      <c r="OGT16" s="63"/>
      <c r="OGU16" s="62"/>
      <c r="OGV16" s="63"/>
      <c r="OGW16" s="2"/>
      <c r="OGX16" s="2"/>
      <c r="OGY16" s="64"/>
      <c r="OGZ16" s="3"/>
      <c r="OHA16" s="65"/>
      <c r="OHB16" s="63"/>
      <c r="OHC16" s="62"/>
      <c r="OHD16" s="63"/>
      <c r="OHE16" s="2"/>
      <c r="OHF16" s="2"/>
      <c r="OHG16" s="64"/>
      <c r="OHH16" s="3"/>
      <c r="OHI16" s="65"/>
      <c r="OHJ16" s="63"/>
      <c r="OHK16" s="62"/>
      <c r="OHL16" s="63"/>
      <c r="OHM16" s="2"/>
      <c r="OHN16" s="2"/>
      <c r="OHO16" s="64"/>
      <c r="OHP16" s="3"/>
      <c r="OHQ16" s="65"/>
      <c r="OHR16" s="63"/>
      <c r="OHS16" s="62"/>
      <c r="OHT16" s="63"/>
      <c r="OHU16" s="2"/>
      <c r="OHV16" s="2"/>
      <c r="OHW16" s="64"/>
      <c r="OHX16" s="3"/>
      <c r="OHY16" s="65"/>
      <c r="OHZ16" s="63"/>
      <c r="OIA16" s="62"/>
      <c r="OIB16" s="63"/>
      <c r="OIC16" s="2"/>
      <c r="OID16" s="2"/>
      <c r="OIE16" s="64"/>
      <c r="OIF16" s="3"/>
      <c r="OIG16" s="65"/>
      <c r="OIH16" s="63"/>
      <c r="OII16" s="62"/>
      <c r="OIJ16" s="63"/>
      <c r="OIK16" s="2"/>
      <c r="OIL16" s="2"/>
      <c r="OIM16" s="64"/>
      <c r="OIN16" s="3"/>
      <c r="OIO16" s="65"/>
      <c r="OIP16" s="63"/>
      <c r="OIQ16" s="62"/>
      <c r="OIR16" s="63"/>
      <c r="OIS16" s="2"/>
      <c r="OIT16" s="2"/>
      <c r="OIU16" s="64"/>
      <c r="OIV16" s="3"/>
      <c r="OIW16" s="65"/>
      <c r="OIX16" s="63"/>
      <c r="OIY16" s="62"/>
      <c r="OIZ16" s="63"/>
      <c r="OJA16" s="2"/>
      <c r="OJB16" s="2"/>
      <c r="OJC16" s="64"/>
      <c r="OJD16" s="3"/>
      <c r="OJE16" s="65"/>
      <c r="OJF16" s="63"/>
      <c r="OJG16" s="62"/>
      <c r="OJH16" s="63"/>
      <c r="OJI16" s="2"/>
      <c r="OJJ16" s="2"/>
      <c r="OJK16" s="64"/>
      <c r="OJL16" s="3"/>
      <c r="OJM16" s="65"/>
      <c r="OJN16" s="63"/>
      <c r="OJO16" s="62"/>
      <c r="OJP16" s="63"/>
      <c r="OJQ16" s="2"/>
      <c r="OJR16" s="2"/>
      <c r="OJS16" s="64"/>
      <c r="OJT16" s="3"/>
      <c r="OJU16" s="65"/>
      <c r="OJV16" s="63"/>
      <c r="OJW16" s="62"/>
      <c r="OJX16" s="63"/>
      <c r="OJY16" s="2"/>
      <c r="OJZ16" s="2"/>
      <c r="OKA16" s="64"/>
      <c r="OKB16" s="3"/>
      <c r="OKC16" s="65"/>
      <c r="OKD16" s="63"/>
      <c r="OKE16" s="62"/>
      <c r="OKF16" s="63"/>
      <c r="OKG16" s="2"/>
      <c r="OKH16" s="2"/>
      <c r="OKI16" s="64"/>
      <c r="OKJ16" s="3"/>
      <c r="OKK16" s="65"/>
      <c r="OKL16" s="63"/>
      <c r="OKM16" s="62"/>
      <c r="OKN16" s="63"/>
      <c r="OKO16" s="2"/>
      <c r="OKP16" s="2"/>
      <c r="OKQ16" s="64"/>
      <c r="OKR16" s="3"/>
      <c r="OKS16" s="65"/>
      <c r="OKT16" s="63"/>
      <c r="OKU16" s="62"/>
      <c r="OKV16" s="63"/>
      <c r="OKW16" s="2"/>
      <c r="OKX16" s="2"/>
      <c r="OKY16" s="64"/>
      <c r="OKZ16" s="3"/>
      <c r="OLA16" s="65"/>
      <c r="OLB16" s="63"/>
      <c r="OLC16" s="62"/>
      <c r="OLD16" s="63"/>
      <c r="OLE16" s="2"/>
      <c r="OLF16" s="2"/>
      <c r="OLG16" s="64"/>
      <c r="OLH16" s="3"/>
      <c r="OLI16" s="65"/>
      <c r="OLJ16" s="63"/>
      <c r="OLK16" s="62"/>
      <c r="OLL16" s="63"/>
      <c r="OLM16" s="2"/>
      <c r="OLN16" s="2"/>
      <c r="OLO16" s="64"/>
      <c r="OLP16" s="3"/>
      <c r="OLQ16" s="65"/>
      <c r="OLR16" s="63"/>
      <c r="OLS16" s="62"/>
      <c r="OLT16" s="63"/>
      <c r="OLU16" s="2"/>
      <c r="OLV16" s="2"/>
      <c r="OLW16" s="64"/>
      <c r="OLX16" s="3"/>
      <c r="OLY16" s="65"/>
      <c r="OLZ16" s="63"/>
      <c r="OMA16" s="62"/>
      <c r="OMB16" s="63"/>
      <c r="OMC16" s="2"/>
      <c r="OMD16" s="2"/>
      <c r="OME16" s="64"/>
      <c r="OMF16" s="3"/>
      <c r="OMG16" s="65"/>
      <c r="OMH16" s="63"/>
      <c r="OMI16" s="62"/>
      <c r="OMJ16" s="63"/>
      <c r="OMK16" s="2"/>
      <c r="OML16" s="2"/>
      <c r="OMM16" s="64"/>
      <c r="OMN16" s="3"/>
      <c r="OMO16" s="65"/>
      <c r="OMP16" s="63"/>
      <c r="OMQ16" s="62"/>
      <c r="OMR16" s="63"/>
      <c r="OMS16" s="2"/>
      <c r="OMT16" s="2"/>
      <c r="OMU16" s="64"/>
      <c r="OMV16" s="3"/>
      <c r="OMW16" s="65"/>
      <c r="OMX16" s="63"/>
      <c r="OMY16" s="62"/>
      <c r="OMZ16" s="63"/>
      <c r="ONA16" s="2"/>
      <c r="ONB16" s="2"/>
      <c r="ONC16" s="64"/>
      <c r="OND16" s="3"/>
      <c r="ONE16" s="65"/>
      <c r="ONF16" s="63"/>
      <c r="ONG16" s="62"/>
      <c r="ONH16" s="63"/>
      <c r="ONI16" s="2"/>
      <c r="ONJ16" s="2"/>
      <c r="ONK16" s="64"/>
      <c r="ONL16" s="3"/>
      <c r="ONM16" s="65"/>
      <c r="ONN16" s="63"/>
      <c r="ONO16" s="62"/>
      <c r="ONP16" s="63"/>
      <c r="ONQ16" s="2"/>
      <c r="ONR16" s="2"/>
      <c r="ONS16" s="64"/>
      <c r="ONT16" s="3"/>
      <c r="ONU16" s="65"/>
      <c r="ONV16" s="63"/>
      <c r="ONW16" s="62"/>
      <c r="ONX16" s="63"/>
      <c r="ONY16" s="2"/>
      <c r="ONZ16" s="2"/>
      <c r="OOA16" s="64"/>
      <c r="OOB16" s="3"/>
      <c r="OOC16" s="65"/>
      <c r="OOD16" s="63"/>
      <c r="OOE16" s="62"/>
      <c r="OOF16" s="63"/>
      <c r="OOG16" s="2"/>
      <c r="OOH16" s="2"/>
      <c r="OOI16" s="64"/>
      <c r="OOJ16" s="3"/>
      <c r="OOK16" s="65"/>
      <c r="OOL16" s="63"/>
      <c r="OOM16" s="62"/>
      <c r="OON16" s="63"/>
      <c r="OOO16" s="2"/>
      <c r="OOP16" s="2"/>
      <c r="OOQ16" s="64"/>
      <c r="OOR16" s="3"/>
      <c r="OOS16" s="65"/>
      <c r="OOT16" s="63"/>
      <c r="OOU16" s="62"/>
      <c r="OOV16" s="63"/>
      <c r="OOW16" s="2"/>
      <c r="OOX16" s="2"/>
      <c r="OOY16" s="64"/>
      <c r="OOZ16" s="3"/>
      <c r="OPA16" s="65"/>
      <c r="OPB16" s="63"/>
      <c r="OPC16" s="62"/>
      <c r="OPD16" s="63"/>
      <c r="OPE16" s="2"/>
      <c r="OPF16" s="2"/>
      <c r="OPG16" s="64"/>
      <c r="OPH16" s="3"/>
      <c r="OPI16" s="65"/>
      <c r="OPJ16" s="63"/>
      <c r="OPK16" s="62"/>
      <c r="OPL16" s="63"/>
      <c r="OPM16" s="2"/>
      <c r="OPN16" s="2"/>
      <c r="OPO16" s="64"/>
      <c r="OPP16" s="3"/>
      <c r="OPQ16" s="65"/>
      <c r="OPR16" s="63"/>
      <c r="OPS16" s="62"/>
      <c r="OPT16" s="63"/>
      <c r="OPU16" s="2"/>
      <c r="OPV16" s="2"/>
      <c r="OPW16" s="64"/>
      <c r="OPX16" s="3"/>
      <c r="OPY16" s="65"/>
      <c r="OPZ16" s="63"/>
      <c r="OQA16" s="62"/>
      <c r="OQB16" s="63"/>
      <c r="OQC16" s="2"/>
      <c r="OQD16" s="2"/>
      <c r="OQE16" s="64"/>
      <c r="OQF16" s="3"/>
      <c r="OQG16" s="65"/>
      <c r="OQH16" s="63"/>
      <c r="OQI16" s="62"/>
      <c r="OQJ16" s="63"/>
      <c r="OQK16" s="2"/>
      <c r="OQL16" s="2"/>
      <c r="OQM16" s="64"/>
      <c r="OQN16" s="3"/>
      <c r="OQO16" s="65"/>
      <c r="OQP16" s="63"/>
      <c r="OQQ16" s="62"/>
      <c r="OQR16" s="63"/>
      <c r="OQS16" s="2"/>
      <c r="OQT16" s="2"/>
      <c r="OQU16" s="64"/>
      <c r="OQV16" s="3"/>
      <c r="OQW16" s="65"/>
      <c r="OQX16" s="63"/>
      <c r="OQY16" s="62"/>
      <c r="OQZ16" s="63"/>
      <c r="ORA16" s="2"/>
      <c r="ORB16" s="2"/>
      <c r="ORC16" s="64"/>
      <c r="ORD16" s="3"/>
      <c r="ORE16" s="65"/>
      <c r="ORF16" s="63"/>
      <c r="ORG16" s="62"/>
      <c r="ORH16" s="63"/>
      <c r="ORI16" s="2"/>
      <c r="ORJ16" s="2"/>
      <c r="ORK16" s="64"/>
      <c r="ORL16" s="3"/>
      <c r="ORM16" s="65"/>
      <c r="ORN16" s="63"/>
      <c r="ORO16" s="62"/>
      <c r="ORP16" s="63"/>
      <c r="ORQ16" s="2"/>
      <c r="ORR16" s="2"/>
      <c r="ORS16" s="64"/>
      <c r="ORT16" s="3"/>
      <c r="ORU16" s="65"/>
      <c r="ORV16" s="63"/>
      <c r="ORW16" s="62"/>
      <c r="ORX16" s="63"/>
      <c r="ORY16" s="2"/>
      <c r="ORZ16" s="2"/>
      <c r="OSA16" s="64"/>
      <c r="OSB16" s="3"/>
      <c r="OSC16" s="65"/>
      <c r="OSD16" s="63"/>
      <c r="OSE16" s="62"/>
      <c r="OSF16" s="63"/>
      <c r="OSG16" s="2"/>
      <c r="OSH16" s="2"/>
      <c r="OSI16" s="64"/>
      <c r="OSJ16" s="3"/>
      <c r="OSK16" s="65"/>
      <c r="OSL16" s="63"/>
      <c r="OSM16" s="62"/>
      <c r="OSN16" s="63"/>
      <c r="OSO16" s="2"/>
      <c r="OSP16" s="2"/>
      <c r="OSQ16" s="64"/>
      <c r="OSR16" s="3"/>
      <c r="OSS16" s="65"/>
      <c r="OST16" s="63"/>
      <c r="OSU16" s="62"/>
      <c r="OSV16" s="63"/>
      <c r="OSW16" s="2"/>
      <c r="OSX16" s="2"/>
      <c r="OSY16" s="64"/>
      <c r="OSZ16" s="3"/>
      <c r="OTA16" s="65"/>
      <c r="OTB16" s="63"/>
      <c r="OTC16" s="62"/>
      <c r="OTD16" s="63"/>
      <c r="OTE16" s="2"/>
      <c r="OTF16" s="2"/>
      <c r="OTG16" s="64"/>
      <c r="OTH16" s="3"/>
      <c r="OTI16" s="65"/>
      <c r="OTJ16" s="63"/>
      <c r="OTK16" s="62"/>
      <c r="OTL16" s="63"/>
      <c r="OTM16" s="2"/>
      <c r="OTN16" s="2"/>
      <c r="OTO16" s="64"/>
      <c r="OTP16" s="3"/>
      <c r="OTQ16" s="65"/>
      <c r="OTR16" s="63"/>
      <c r="OTS16" s="62"/>
      <c r="OTT16" s="63"/>
      <c r="OTU16" s="2"/>
      <c r="OTV16" s="2"/>
      <c r="OTW16" s="64"/>
      <c r="OTX16" s="3"/>
      <c r="OTY16" s="65"/>
      <c r="OTZ16" s="63"/>
      <c r="OUA16" s="62"/>
      <c r="OUB16" s="63"/>
      <c r="OUC16" s="2"/>
      <c r="OUD16" s="2"/>
      <c r="OUE16" s="64"/>
      <c r="OUF16" s="3"/>
      <c r="OUG16" s="65"/>
      <c r="OUH16" s="63"/>
      <c r="OUI16" s="62"/>
      <c r="OUJ16" s="63"/>
      <c r="OUK16" s="2"/>
      <c r="OUL16" s="2"/>
      <c r="OUM16" s="64"/>
      <c r="OUN16" s="3"/>
      <c r="OUO16" s="65"/>
      <c r="OUP16" s="63"/>
      <c r="OUQ16" s="62"/>
      <c r="OUR16" s="63"/>
      <c r="OUS16" s="2"/>
      <c r="OUT16" s="2"/>
      <c r="OUU16" s="64"/>
      <c r="OUV16" s="3"/>
      <c r="OUW16" s="65"/>
      <c r="OUX16" s="63"/>
      <c r="OUY16" s="62"/>
      <c r="OUZ16" s="63"/>
      <c r="OVA16" s="2"/>
      <c r="OVB16" s="2"/>
      <c r="OVC16" s="64"/>
      <c r="OVD16" s="3"/>
      <c r="OVE16" s="65"/>
      <c r="OVF16" s="63"/>
      <c r="OVG16" s="62"/>
      <c r="OVH16" s="63"/>
      <c r="OVI16" s="2"/>
      <c r="OVJ16" s="2"/>
      <c r="OVK16" s="64"/>
      <c r="OVL16" s="3"/>
      <c r="OVM16" s="65"/>
      <c r="OVN16" s="63"/>
      <c r="OVO16" s="62"/>
      <c r="OVP16" s="63"/>
      <c r="OVQ16" s="2"/>
      <c r="OVR16" s="2"/>
      <c r="OVS16" s="64"/>
      <c r="OVT16" s="3"/>
      <c r="OVU16" s="65"/>
      <c r="OVV16" s="63"/>
      <c r="OVW16" s="62"/>
      <c r="OVX16" s="63"/>
      <c r="OVY16" s="2"/>
      <c r="OVZ16" s="2"/>
      <c r="OWA16" s="64"/>
      <c r="OWB16" s="3"/>
      <c r="OWC16" s="65"/>
      <c r="OWD16" s="63"/>
      <c r="OWE16" s="62"/>
      <c r="OWF16" s="63"/>
      <c r="OWG16" s="2"/>
      <c r="OWH16" s="2"/>
      <c r="OWI16" s="64"/>
      <c r="OWJ16" s="3"/>
      <c r="OWK16" s="65"/>
      <c r="OWL16" s="63"/>
      <c r="OWM16" s="62"/>
      <c r="OWN16" s="63"/>
      <c r="OWO16" s="2"/>
      <c r="OWP16" s="2"/>
      <c r="OWQ16" s="64"/>
      <c r="OWR16" s="3"/>
      <c r="OWS16" s="65"/>
      <c r="OWT16" s="63"/>
      <c r="OWU16" s="62"/>
      <c r="OWV16" s="63"/>
      <c r="OWW16" s="2"/>
      <c r="OWX16" s="2"/>
      <c r="OWY16" s="64"/>
      <c r="OWZ16" s="3"/>
      <c r="OXA16" s="65"/>
      <c r="OXB16" s="63"/>
      <c r="OXC16" s="62"/>
      <c r="OXD16" s="63"/>
      <c r="OXE16" s="2"/>
      <c r="OXF16" s="2"/>
      <c r="OXG16" s="64"/>
      <c r="OXH16" s="3"/>
      <c r="OXI16" s="65"/>
      <c r="OXJ16" s="63"/>
      <c r="OXK16" s="62"/>
      <c r="OXL16" s="63"/>
      <c r="OXM16" s="2"/>
      <c r="OXN16" s="2"/>
      <c r="OXO16" s="64"/>
      <c r="OXP16" s="3"/>
      <c r="OXQ16" s="65"/>
      <c r="OXR16" s="63"/>
      <c r="OXS16" s="62"/>
      <c r="OXT16" s="63"/>
      <c r="OXU16" s="2"/>
      <c r="OXV16" s="2"/>
      <c r="OXW16" s="64"/>
      <c r="OXX16" s="3"/>
      <c r="OXY16" s="65"/>
      <c r="OXZ16" s="63"/>
      <c r="OYA16" s="62"/>
      <c r="OYB16" s="63"/>
      <c r="OYC16" s="2"/>
      <c r="OYD16" s="2"/>
      <c r="OYE16" s="64"/>
      <c r="OYF16" s="3"/>
      <c r="OYG16" s="65"/>
      <c r="OYH16" s="63"/>
      <c r="OYI16" s="62"/>
      <c r="OYJ16" s="63"/>
      <c r="OYK16" s="2"/>
      <c r="OYL16" s="2"/>
      <c r="OYM16" s="64"/>
      <c r="OYN16" s="3"/>
      <c r="OYO16" s="65"/>
      <c r="OYP16" s="63"/>
      <c r="OYQ16" s="62"/>
      <c r="OYR16" s="63"/>
      <c r="OYS16" s="2"/>
      <c r="OYT16" s="2"/>
      <c r="OYU16" s="64"/>
      <c r="OYV16" s="3"/>
      <c r="OYW16" s="65"/>
      <c r="OYX16" s="63"/>
      <c r="OYY16" s="62"/>
      <c r="OYZ16" s="63"/>
      <c r="OZA16" s="2"/>
      <c r="OZB16" s="2"/>
      <c r="OZC16" s="64"/>
      <c r="OZD16" s="3"/>
      <c r="OZE16" s="65"/>
      <c r="OZF16" s="63"/>
      <c r="OZG16" s="62"/>
      <c r="OZH16" s="63"/>
      <c r="OZI16" s="2"/>
      <c r="OZJ16" s="2"/>
      <c r="OZK16" s="64"/>
      <c r="OZL16" s="3"/>
      <c r="OZM16" s="65"/>
      <c r="OZN16" s="63"/>
      <c r="OZO16" s="62"/>
      <c r="OZP16" s="63"/>
      <c r="OZQ16" s="2"/>
      <c r="OZR16" s="2"/>
      <c r="OZS16" s="64"/>
      <c r="OZT16" s="3"/>
      <c r="OZU16" s="65"/>
      <c r="OZV16" s="63"/>
      <c r="OZW16" s="62"/>
      <c r="OZX16" s="63"/>
      <c r="OZY16" s="2"/>
      <c r="OZZ16" s="2"/>
      <c r="PAA16" s="64"/>
      <c r="PAB16" s="3"/>
      <c r="PAC16" s="65"/>
      <c r="PAD16" s="63"/>
      <c r="PAE16" s="62"/>
      <c r="PAF16" s="63"/>
      <c r="PAG16" s="2"/>
      <c r="PAH16" s="2"/>
      <c r="PAI16" s="64"/>
      <c r="PAJ16" s="3"/>
      <c r="PAK16" s="65"/>
      <c r="PAL16" s="63"/>
      <c r="PAM16" s="62"/>
      <c r="PAN16" s="63"/>
      <c r="PAO16" s="2"/>
      <c r="PAP16" s="2"/>
      <c r="PAQ16" s="64"/>
      <c r="PAR16" s="3"/>
      <c r="PAS16" s="65"/>
      <c r="PAT16" s="63"/>
      <c r="PAU16" s="62"/>
      <c r="PAV16" s="63"/>
      <c r="PAW16" s="2"/>
      <c r="PAX16" s="2"/>
      <c r="PAY16" s="64"/>
      <c r="PAZ16" s="3"/>
      <c r="PBA16" s="65"/>
      <c r="PBB16" s="63"/>
      <c r="PBC16" s="62"/>
      <c r="PBD16" s="63"/>
      <c r="PBE16" s="2"/>
      <c r="PBF16" s="2"/>
      <c r="PBG16" s="64"/>
      <c r="PBH16" s="3"/>
      <c r="PBI16" s="65"/>
      <c r="PBJ16" s="63"/>
      <c r="PBK16" s="62"/>
      <c r="PBL16" s="63"/>
      <c r="PBM16" s="2"/>
      <c r="PBN16" s="2"/>
      <c r="PBO16" s="64"/>
      <c r="PBP16" s="3"/>
      <c r="PBQ16" s="65"/>
      <c r="PBR16" s="63"/>
      <c r="PBS16" s="62"/>
      <c r="PBT16" s="63"/>
      <c r="PBU16" s="2"/>
      <c r="PBV16" s="2"/>
      <c r="PBW16" s="64"/>
      <c r="PBX16" s="3"/>
      <c r="PBY16" s="65"/>
      <c r="PBZ16" s="63"/>
      <c r="PCA16" s="62"/>
      <c r="PCB16" s="63"/>
      <c r="PCC16" s="2"/>
      <c r="PCD16" s="2"/>
      <c r="PCE16" s="64"/>
      <c r="PCF16" s="3"/>
      <c r="PCG16" s="65"/>
      <c r="PCH16" s="63"/>
      <c r="PCI16" s="62"/>
      <c r="PCJ16" s="63"/>
      <c r="PCK16" s="2"/>
      <c r="PCL16" s="2"/>
      <c r="PCM16" s="64"/>
      <c r="PCN16" s="3"/>
      <c r="PCO16" s="65"/>
      <c r="PCP16" s="63"/>
      <c r="PCQ16" s="62"/>
      <c r="PCR16" s="63"/>
      <c r="PCS16" s="2"/>
      <c r="PCT16" s="2"/>
      <c r="PCU16" s="64"/>
      <c r="PCV16" s="3"/>
      <c r="PCW16" s="65"/>
      <c r="PCX16" s="63"/>
      <c r="PCY16" s="62"/>
      <c r="PCZ16" s="63"/>
      <c r="PDA16" s="2"/>
      <c r="PDB16" s="2"/>
      <c r="PDC16" s="64"/>
      <c r="PDD16" s="3"/>
      <c r="PDE16" s="65"/>
      <c r="PDF16" s="63"/>
      <c r="PDG16" s="62"/>
      <c r="PDH16" s="63"/>
      <c r="PDI16" s="2"/>
      <c r="PDJ16" s="2"/>
      <c r="PDK16" s="64"/>
      <c r="PDL16" s="3"/>
      <c r="PDM16" s="65"/>
      <c r="PDN16" s="63"/>
      <c r="PDO16" s="62"/>
      <c r="PDP16" s="63"/>
      <c r="PDQ16" s="2"/>
      <c r="PDR16" s="2"/>
      <c r="PDS16" s="64"/>
      <c r="PDT16" s="3"/>
      <c r="PDU16" s="65"/>
      <c r="PDV16" s="63"/>
      <c r="PDW16" s="62"/>
      <c r="PDX16" s="63"/>
      <c r="PDY16" s="2"/>
      <c r="PDZ16" s="2"/>
      <c r="PEA16" s="64"/>
      <c r="PEB16" s="3"/>
      <c r="PEC16" s="65"/>
      <c r="PED16" s="63"/>
      <c r="PEE16" s="62"/>
      <c r="PEF16" s="63"/>
      <c r="PEG16" s="2"/>
      <c r="PEH16" s="2"/>
      <c r="PEI16" s="64"/>
      <c r="PEJ16" s="3"/>
      <c r="PEK16" s="65"/>
      <c r="PEL16" s="63"/>
      <c r="PEM16" s="62"/>
      <c r="PEN16" s="63"/>
      <c r="PEO16" s="2"/>
      <c r="PEP16" s="2"/>
      <c r="PEQ16" s="64"/>
      <c r="PER16" s="3"/>
      <c r="PES16" s="65"/>
      <c r="PET16" s="63"/>
      <c r="PEU16" s="62"/>
      <c r="PEV16" s="63"/>
      <c r="PEW16" s="2"/>
      <c r="PEX16" s="2"/>
      <c r="PEY16" s="64"/>
      <c r="PEZ16" s="3"/>
      <c r="PFA16" s="65"/>
      <c r="PFB16" s="63"/>
      <c r="PFC16" s="62"/>
      <c r="PFD16" s="63"/>
      <c r="PFE16" s="2"/>
      <c r="PFF16" s="2"/>
      <c r="PFG16" s="64"/>
      <c r="PFH16" s="3"/>
      <c r="PFI16" s="65"/>
      <c r="PFJ16" s="63"/>
      <c r="PFK16" s="62"/>
      <c r="PFL16" s="63"/>
      <c r="PFM16" s="2"/>
      <c r="PFN16" s="2"/>
      <c r="PFO16" s="64"/>
      <c r="PFP16" s="3"/>
      <c r="PFQ16" s="65"/>
      <c r="PFR16" s="63"/>
      <c r="PFS16" s="62"/>
      <c r="PFT16" s="63"/>
      <c r="PFU16" s="2"/>
      <c r="PFV16" s="2"/>
      <c r="PFW16" s="64"/>
      <c r="PFX16" s="3"/>
      <c r="PFY16" s="65"/>
      <c r="PFZ16" s="63"/>
      <c r="PGA16" s="62"/>
      <c r="PGB16" s="63"/>
      <c r="PGC16" s="2"/>
      <c r="PGD16" s="2"/>
      <c r="PGE16" s="64"/>
      <c r="PGF16" s="3"/>
      <c r="PGG16" s="65"/>
      <c r="PGH16" s="63"/>
      <c r="PGI16" s="62"/>
      <c r="PGJ16" s="63"/>
      <c r="PGK16" s="2"/>
      <c r="PGL16" s="2"/>
      <c r="PGM16" s="64"/>
      <c r="PGN16" s="3"/>
      <c r="PGO16" s="65"/>
      <c r="PGP16" s="63"/>
      <c r="PGQ16" s="62"/>
      <c r="PGR16" s="63"/>
      <c r="PGS16" s="2"/>
      <c r="PGT16" s="2"/>
      <c r="PGU16" s="64"/>
      <c r="PGV16" s="3"/>
      <c r="PGW16" s="65"/>
      <c r="PGX16" s="63"/>
      <c r="PGY16" s="62"/>
      <c r="PGZ16" s="63"/>
      <c r="PHA16" s="2"/>
      <c r="PHB16" s="2"/>
      <c r="PHC16" s="64"/>
      <c r="PHD16" s="3"/>
      <c r="PHE16" s="65"/>
      <c r="PHF16" s="63"/>
      <c r="PHG16" s="62"/>
      <c r="PHH16" s="63"/>
      <c r="PHI16" s="2"/>
      <c r="PHJ16" s="2"/>
      <c r="PHK16" s="64"/>
      <c r="PHL16" s="3"/>
      <c r="PHM16" s="65"/>
      <c r="PHN16" s="63"/>
      <c r="PHO16" s="62"/>
      <c r="PHP16" s="63"/>
      <c r="PHQ16" s="2"/>
      <c r="PHR16" s="2"/>
      <c r="PHS16" s="64"/>
      <c r="PHT16" s="3"/>
      <c r="PHU16" s="65"/>
      <c r="PHV16" s="63"/>
      <c r="PHW16" s="62"/>
      <c r="PHX16" s="63"/>
      <c r="PHY16" s="2"/>
      <c r="PHZ16" s="2"/>
      <c r="PIA16" s="64"/>
      <c r="PIB16" s="3"/>
      <c r="PIC16" s="65"/>
      <c r="PID16" s="63"/>
      <c r="PIE16" s="62"/>
      <c r="PIF16" s="63"/>
      <c r="PIG16" s="2"/>
      <c r="PIH16" s="2"/>
      <c r="PII16" s="64"/>
      <c r="PIJ16" s="3"/>
      <c r="PIK16" s="65"/>
      <c r="PIL16" s="63"/>
      <c r="PIM16" s="62"/>
      <c r="PIN16" s="63"/>
      <c r="PIO16" s="2"/>
      <c r="PIP16" s="2"/>
      <c r="PIQ16" s="64"/>
      <c r="PIR16" s="3"/>
      <c r="PIS16" s="65"/>
      <c r="PIT16" s="63"/>
      <c r="PIU16" s="62"/>
      <c r="PIV16" s="63"/>
      <c r="PIW16" s="2"/>
      <c r="PIX16" s="2"/>
      <c r="PIY16" s="64"/>
      <c r="PIZ16" s="3"/>
      <c r="PJA16" s="65"/>
      <c r="PJB16" s="63"/>
      <c r="PJC16" s="62"/>
      <c r="PJD16" s="63"/>
      <c r="PJE16" s="2"/>
      <c r="PJF16" s="2"/>
      <c r="PJG16" s="64"/>
      <c r="PJH16" s="3"/>
      <c r="PJI16" s="65"/>
      <c r="PJJ16" s="63"/>
      <c r="PJK16" s="62"/>
      <c r="PJL16" s="63"/>
      <c r="PJM16" s="2"/>
      <c r="PJN16" s="2"/>
      <c r="PJO16" s="64"/>
      <c r="PJP16" s="3"/>
      <c r="PJQ16" s="65"/>
      <c r="PJR16" s="63"/>
      <c r="PJS16" s="62"/>
      <c r="PJT16" s="63"/>
      <c r="PJU16" s="2"/>
      <c r="PJV16" s="2"/>
      <c r="PJW16" s="64"/>
      <c r="PJX16" s="3"/>
      <c r="PJY16" s="65"/>
      <c r="PJZ16" s="63"/>
      <c r="PKA16" s="62"/>
      <c r="PKB16" s="63"/>
      <c r="PKC16" s="2"/>
      <c r="PKD16" s="2"/>
      <c r="PKE16" s="64"/>
      <c r="PKF16" s="3"/>
      <c r="PKG16" s="65"/>
      <c r="PKH16" s="63"/>
      <c r="PKI16" s="62"/>
      <c r="PKJ16" s="63"/>
      <c r="PKK16" s="2"/>
      <c r="PKL16" s="2"/>
      <c r="PKM16" s="64"/>
      <c r="PKN16" s="3"/>
      <c r="PKO16" s="65"/>
      <c r="PKP16" s="63"/>
      <c r="PKQ16" s="62"/>
      <c r="PKR16" s="63"/>
      <c r="PKS16" s="2"/>
      <c r="PKT16" s="2"/>
      <c r="PKU16" s="64"/>
      <c r="PKV16" s="3"/>
      <c r="PKW16" s="65"/>
      <c r="PKX16" s="63"/>
      <c r="PKY16" s="62"/>
      <c r="PKZ16" s="63"/>
      <c r="PLA16" s="2"/>
      <c r="PLB16" s="2"/>
      <c r="PLC16" s="64"/>
      <c r="PLD16" s="3"/>
      <c r="PLE16" s="65"/>
      <c r="PLF16" s="63"/>
      <c r="PLG16" s="62"/>
      <c r="PLH16" s="63"/>
      <c r="PLI16" s="2"/>
      <c r="PLJ16" s="2"/>
      <c r="PLK16" s="64"/>
      <c r="PLL16" s="3"/>
      <c r="PLM16" s="65"/>
      <c r="PLN16" s="63"/>
      <c r="PLO16" s="62"/>
      <c r="PLP16" s="63"/>
      <c r="PLQ16" s="2"/>
      <c r="PLR16" s="2"/>
      <c r="PLS16" s="64"/>
      <c r="PLT16" s="3"/>
      <c r="PLU16" s="65"/>
      <c r="PLV16" s="63"/>
      <c r="PLW16" s="62"/>
      <c r="PLX16" s="63"/>
      <c r="PLY16" s="2"/>
      <c r="PLZ16" s="2"/>
      <c r="PMA16" s="64"/>
      <c r="PMB16" s="3"/>
      <c r="PMC16" s="65"/>
      <c r="PMD16" s="63"/>
      <c r="PME16" s="62"/>
      <c r="PMF16" s="63"/>
      <c r="PMG16" s="2"/>
      <c r="PMH16" s="2"/>
      <c r="PMI16" s="64"/>
      <c r="PMJ16" s="3"/>
      <c r="PMK16" s="65"/>
      <c r="PML16" s="63"/>
      <c r="PMM16" s="62"/>
      <c r="PMN16" s="63"/>
      <c r="PMO16" s="2"/>
      <c r="PMP16" s="2"/>
      <c r="PMQ16" s="64"/>
      <c r="PMR16" s="3"/>
      <c r="PMS16" s="65"/>
      <c r="PMT16" s="63"/>
      <c r="PMU16" s="62"/>
      <c r="PMV16" s="63"/>
      <c r="PMW16" s="2"/>
      <c r="PMX16" s="2"/>
      <c r="PMY16" s="64"/>
      <c r="PMZ16" s="3"/>
      <c r="PNA16" s="65"/>
      <c r="PNB16" s="63"/>
      <c r="PNC16" s="62"/>
      <c r="PND16" s="63"/>
      <c r="PNE16" s="2"/>
      <c r="PNF16" s="2"/>
      <c r="PNG16" s="64"/>
      <c r="PNH16" s="3"/>
      <c r="PNI16" s="65"/>
      <c r="PNJ16" s="63"/>
      <c r="PNK16" s="62"/>
      <c r="PNL16" s="63"/>
      <c r="PNM16" s="2"/>
      <c r="PNN16" s="2"/>
      <c r="PNO16" s="64"/>
      <c r="PNP16" s="3"/>
      <c r="PNQ16" s="65"/>
      <c r="PNR16" s="63"/>
      <c r="PNS16" s="62"/>
      <c r="PNT16" s="63"/>
      <c r="PNU16" s="2"/>
      <c r="PNV16" s="2"/>
      <c r="PNW16" s="64"/>
      <c r="PNX16" s="3"/>
      <c r="PNY16" s="65"/>
      <c r="PNZ16" s="63"/>
      <c r="POA16" s="62"/>
      <c r="POB16" s="63"/>
      <c r="POC16" s="2"/>
      <c r="POD16" s="2"/>
      <c r="POE16" s="64"/>
      <c r="POF16" s="3"/>
      <c r="POG16" s="65"/>
      <c r="POH16" s="63"/>
      <c r="POI16" s="62"/>
      <c r="POJ16" s="63"/>
      <c r="POK16" s="2"/>
      <c r="POL16" s="2"/>
      <c r="POM16" s="64"/>
      <c r="PON16" s="3"/>
      <c r="POO16" s="65"/>
      <c r="POP16" s="63"/>
      <c r="POQ16" s="62"/>
      <c r="POR16" s="63"/>
      <c r="POS16" s="2"/>
      <c r="POT16" s="2"/>
      <c r="POU16" s="64"/>
      <c r="POV16" s="3"/>
      <c r="POW16" s="65"/>
      <c r="POX16" s="63"/>
      <c r="POY16" s="62"/>
      <c r="POZ16" s="63"/>
      <c r="PPA16" s="2"/>
      <c r="PPB16" s="2"/>
      <c r="PPC16" s="64"/>
      <c r="PPD16" s="3"/>
      <c r="PPE16" s="65"/>
      <c r="PPF16" s="63"/>
      <c r="PPG16" s="62"/>
      <c r="PPH16" s="63"/>
      <c r="PPI16" s="2"/>
      <c r="PPJ16" s="2"/>
      <c r="PPK16" s="64"/>
      <c r="PPL16" s="3"/>
      <c r="PPM16" s="65"/>
      <c r="PPN16" s="63"/>
      <c r="PPO16" s="62"/>
      <c r="PPP16" s="63"/>
      <c r="PPQ16" s="2"/>
      <c r="PPR16" s="2"/>
      <c r="PPS16" s="64"/>
      <c r="PPT16" s="3"/>
      <c r="PPU16" s="65"/>
      <c r="PPV16" s="63"/>
      <c r="PPW16" s="62"/>
      <c r="PPX16" s="63"/>
      <c r="PPY16" s="2"/>
      <c r="PPZ16" s="2"/>
      <c r="PQA16" s="64"/>
      <c r="PQB16" s="3"/>
      <c r="PQC16" s="65"/>
      <c r="PQD16" s="63"/>
      <c r="PQE16" s="62"/>
      <c r="PQF16" s="63"/>
      <c r="PQG16" s="2"/>
      <c r="PQH16" s="2"/>
      <c r="PQI16" s="64"/>
      <c r="PQJ16" s="3"/>
      <c r="PQK16" s="65"/>
      <c r="PQL16" s="63"/>
      <c r="PQM16" s="62"/>
      <c r="PQN16" s="63"/>
      <c r="PQO16" s="2"/>
      <c r="PQP16" s="2"/>
      <c r="PQQ16" s="64"/>
      <c r="PQR16" s="3"/>
      <c r="PQS16" s="65"/>
      <c r="PQT16" s="63"/>
      <c r="PQU16" s="62"/>
      <c r="PQV16" s="63"/>
      <c r="PQW16" s="2"/>
      <c r="PQX16" s="2"/>
      <c r="PQY16" s="64"/>
      <c r="PQZ16" s="3"/>
      <c r="PRA16" s="65"/>
      <c r="PRB16" s="63"/>
      <c r="PRC16" s="62"/>
      <c r="PRD16" s="63"/>
      <c r="PRE16" s="2"/>
      <c r="PRF16" s="2"/>
      <c r="PRG16" s="64"/>
      <c r="PRH16" s="3"/>
      <c r="PRI16" s="65"/>
      <c r="PRJ16" s="63"/>
      <c r="PRK16" s="62"/>
      <c r="PRL16" s="63"/>
      <c r="PRM16" s="2"/>
      <c r="PRN16" s="2"/>
      <c r="PRO16" s="64"/>
      <c r="PRP16" s="3"/>
      <c r="PRQ16" s="65"/>
      <c r="PRR16" s="63"/>
      <c r="PRS16" s="62"/>
      <c r="PRT16" s="63"/>
      <c r="PRU16" s="2"/>
      <c r="PRV16" s="2"/>
      <c r="PRW16" s="64"/>
      <c r="PRX16" s="3"/>
      <c r="PRY16" s="65"/>
      <c r="PRZ16" s="63"/>
      <c r="PSA16" s="62"/>
      <c r="PSB16" s="63"/>
      <c r="PSC16" s="2"/>
      <c r="PSD16" s="2"/>
      <c r="PSE16" s="64"/>
      <c r="PSF16" s="3"/>
      <c r="PSG16" s="65"/>
      <c r="PSH16" s="63"/>
      <c r="PSI16" s="62"/>
      <c r="PSJ16" s="63"/>
      <c r="PSK16" s="2"/>
      <c r="PSL16" s="2"/>
      <c r="PSM16" s="64"/>
      <c r="PSN16" s="3"/>
      <c r="PSO16" s="65"/>
      <c r="PSP16" s="63"/>
      <c r="PSQ16" s="62"/>
      <c r="PSR16" s="63"/>
      <c r="PSS16" s="2"/>
      <c r="PST16" s="2"/>
      <c r="PSU16" s="64"/>
      <c r="PSV16" s="3"/>
      <c r="PSW16" s="65"/>
      <c r="PSX16" s="63"/>
      <c r="PSY16" s="62"/>
      <c r="PSZ16" s="63"/>
      <c r="PTA16" s="2"/>
      <c r="PTB16" s="2"/>
      <c r="PTC16" s="64"/>
      <c r="PTD16" s="3"/>
      <c r="PTE16" s="65"/>
      <c r="PTF16" s="63"/>
      <c r="PTG16" s="62"/>
      <c r="PTH16" s="63"/>
      <c r="PTI16" s="2"/>
      <c r="PTJ16" s="2"/>
      <c r="PTK16" s="64"/>
      <c r="PTL16" s="3"/>
      <c r="PTM16" s="65"/>
      <c r="PTN16" s="63"/>
      <c r="PTO16" s="62"/>
      <c r="PTP16" s="63"/>
      <c r="PTQ16" s="2"/>
      <c r="PTR16" s="2"/>
      <c r="PTS16" s="64"/>
      <c r="PTT16" s="3"/>
      <c r="PTU16" s="65"/>
      <c r="PTV16" s="63"/>
      <c r="PTW16" s="62"/>
      <c r="PTX16" s="63"/>
      <c r="PTY16" s="2"/>
      <c r="PTZ16" s="2"/>
      <c r="PUA16" s="64"/>
      <c r="PUB16" s="3"/>
      <c r="PUC16" s="65"/>
      <c r="PUD16" s="63"/>
      <c r="PUE16" s="62"/>
      <c r="PUF16" s="63"/>
      <c r="PUG16" s="2"/>
      <c r="PUH16" s="2"/>
      <c r="PUI16" s="64"/>
      <c r="PUJ16" s="3"/>
      <c r="PUK16" s="65"/>
      <c r="PUL16" s="63"/>
      <c r="PUM16" s="62"/>
      <c r="PUN16" s="63"/>
      <c r="PUO16" s="2"/>
      <c r="PUP16" s="2"/>
      <c r="PUQ16" s="64"/>
      <c r="PUR16" s="3"/>
      <c r="PUS16" s="65"/>
      <c r="PUT16" s="63"/>
      <c r="PUU16" s="62"/>
      <c r="PUV16" s="63"/>
      <c r="PUW16" s="2"/>
      <c r="PUX16" s="2"/>
      <c r="PUY16" s="64"/>
      <c r="PUZ16" s="3"/>
      <c r="PVA16" s="65"/>
      <c r="PVB16" s="63"/>
      <c r="PVC16" s="62"/>
      <c r="PVD16" s="63"/>
      <c r="PVE16" s="2"/>
      <c r="PVF16" s="2"/>
      <c r="PVG16" s="64"/>
      <c r="PVH16" s="3"/>
      <c r="PVI16" s="65"/>
      <c r="PVJ16" s="63"/>
      <c r="PVK16" s="62"/>
      <c r="PVL16" s="63"/>
      <c r="PVM16" s="2"/>
      <c r="PVN16" s="2"/>
      <c r="PVO16" s="64"/>
      <c r="PVP16" s="3"/>
      <c r="PVQ16" s="65"/>
      <c r="PVR16" s="63"/>
      <c r="PVS16" s="62"/>
      <c r="PVT16" s="63"/>
      <c r="PVU16" s="2"/>
      <c r="PVV16" s="2"/>
      <c r="PVW16" s="64"/>
      <c r="PVX16" s="3"/>
      <c r="PVY16" s="65"/>
      <c r="PVZ16" s="63"/>
      <c r="PWA16" s="62"/>
      <c r="PWB16" s="63"/>
      <c r="PWC16" s="2"/>
      <c r="PWD16" s="2"/>
      <c r="PWE16" s="64"/>
      <c r="PWF16" s="3"/>
      <c r="PWG16" s="65"/>
      <c r="PWH16" s="63"/>
      <c r="PWI16" s="62"/>
      <c r="PWJ16" s="63"/>
      <c r="PWK16" s="2"/>
      <c r="PWL16" s="2"/>
      <c r="PWM16" s="64"/>
      <c r="PWN16" s="3"/>
      <c r="PWO16" s="65"/>
      <c r="PWP16" s="63"/>
      <c r="PWQ16" s="62"/>
      <c r="PWR16" s="63"/>
      <c r="PWS16" s="2"/>
      <c r="PWT16" s="2"/>
      <c r="PWU16" s="64"/>
      <c r="PWV16" s="3"/>
      <c r="PWW16" s="65"/>
      <c r="PWX16" s="63"/>
      <c r="PWY16" s="62"/>
      <c r="PWZ16" s="63"/>
      <c r="PXA16" s="2"/>
      <c r="PXB16" s="2"/>
      <c r="PXC16" s="64"/>
      <c r="PXD16" s="3"/>
      <c r="PXE16" s="65"/>
      <c r="PXF16" s="63"/>
      <c r="PXG16" s="62"/>
      <c r="PXH16" s="63"/>
      <c r="PXI16" s="2"/>
      <c r="PXJ16" s="2"/>
      <c r="PXK16" s="64"/>
      <c r="PXL16" s="3"/>
      <c r="PXM16" s="65"/>
      <c r="PXN16" s="63"/>
      <c r="PXO16" s="62"/>
      <c r="PXP16" s="63"/>
      <c r="PXQ16" s="2"/>
      <c r="PXR16" s="2"/>
      <c r="PXS16" s="64"/>
      <c r="PXT16" s="3"/>
      <c r="PXU16" s="65"/>
      <c r="PXV16" s="63"/>
      <c r="PXW16" s="62"/>
      <c r="PXX16" s="63"/>
      <c r="PXY16" s="2"/>
      <c r="PXZ16" s="2"/>
      <c r="PYA16" s="64"/>
      <c r="PYB16" s="3"/>
      <c r="PYC16" s="65"/>
      <c r="PYD16" s="63"/>
      <c r="PYE16" s="62"/>
      <c r="PYF16" s="63"/>
      <c r="PYG16" s="2"/>
      <c r="PYH16" s="2"/>
      <c r="PYI16" s="64"/>
      <c r="PYJ16" s="3"/>
      <c r="PYK16" s="65"/>
      <c r="PYL16" s="63"/>
      <c r="PYM16" s="62"/>
      <c r="PYN16" s="63"/>
      <c r="PYO16" s="2"/>
      <c r="PYP16" s="2"/>
      <c r="PYQ16" s="64"/>
      <c r="PYR16" s="3"/>
      <c r="PYS16" s="65"/>
      <c r="PYT16" s="63"/>
      <c r="PYU16" s="62"/>
      <c r="PYV16" s="63"/>
      <c r="PYW16" s="2"/>
      <c r="PYX16" s="2"/>
      <c r="PYY16" s="64"/>
      <c r="PYZ16" s="3"/>
      <c r="PZA16" s="65"/>
      <c r="PZB16" s="63"/>
      <c r="PZC16" s="62"/>
      <c r="PZD16" s="63"/>
      <c r="PZE16" s="2"/>
      <c r="PZF16" s="2"/>
      <c r="PZG16" s="64"/>
      <c r="PZH16" s="3"/>
      <c r="PZI16" s="65"/>
      <c r="PZJ16" s="63"/>
      <c r="PZK16" s="62"/>
      <c r="PZL16" s="63"/>
      <c r="PZM16" s="2"/>
      <c r="PZN16" s="2"/>
      <c r="PZO16" s="64"/>
      <c r="PZP16" s="3"/>
      <c r="PZQ16" s="65"/>
      <c r="PZR16" s="63"/>
      <c r="PZS16" s="62"/>
      <c r="PZT16" s="63"/>
      <c r="PZU16" s="2"/>
      <c r="PZV16" s="2"/>
      <c r="PZW16" s="64"/>
      <c r="PZX16" s="3"/>
      <c r="PZY16" s="65"/>
      <c r="PZZ16" s="63"/>
      <c r="QAA16" s="62"/>
      <c r="QAB16" s="63"/>
      <c r="QAC16" s="2"/>
      <c r="QAD16" s="2"/>
      <c r="QAE16" s="64"/>
      <c r="QAF16" s="3"/>
      <c r="QAG16" s="65"/>
      <c r="QAH16" s="63"/>
      <c r="QAI16" s="62"/>
      <c r="QAJ16" s="63"/>
      <c r="QAK16" s="2"/>
      <c r="QAL16" s="2"/>
      <c r="QAM16" s="64"/>
      <c r="QAN16" s="3"/>
      <c r="QAO16" s="65"/>
      <c r="QAP16" s="63"/>
      <c r="QAQ16" s="62"/>
      <c r="QAR16" s="63"/>
      <c r="QAS16" s="2"/>
      <c r="QAT16" s="2"/>
      <c r="QAU16" s="64"/>
      <c r="QAV16" s="3"/>
      <c r="QAW16" s="65"/>
      <c r="QAX16" s="63"/>
      <c r="QAY16" s="62"/>
      <c r="QAZ16" s="63"/>
      <c r="QBA16" s="2"/>
      <c r="QBB16" s="2"/>
      <c r="QBC16" s="64"/>
      <c r="QBD16" s="3"/>
      <c r="QBE16" s="65"/>
      <c r="QBF16" s="63"/>
      <c r="QBG16" s="62"/>
      <c r="QBH16" s="63"/>
      <c r="QBI16" s="2"/>
      <c r="QBJ16" s="2"/>
      <c r="QBK16" s="64"/>
      <c r="QBL16" s="3"/>
      <c r="QBM16" s="65"/>
      <c r="QBN16" s="63"/>
      <c r="QBO16" s="62"/>
      <c r="QBP16" s="63"/>
      <c r="QBQ16" s="2"/>
      <c r="QBR16" s="2"/>
      <c r="QBS16" s="64"/>
      <c r="QBT16" s="3"/>
      <c r="QBU16" s="65"/>
      <c r="QBV16" s="63"/>
      <c r="QBW16" s="62"/>
      <c r="QBX16" s="63"/>
      <c r="QBY16" s="2"/>
      <c r="QBZ16" s="2"/>
      <c r="QCA16" s="64"/>
      <c r="QCB16" s="3"/>
      <c r="QCC16" s="65"/>
      <c r="QCD16" s="63"/>
      <c r="QCE16" s="62"/>
      <c r="QCF16" s="63"/>
      <c r="QCG16" s="2"/>
      <c r="QCH16" s="2"/>
      <c r="QCI16" s="64"/>
      <c r="QCJ16" s="3"/>
      <c r="QCK16" s="65"/>
      <c r="QCL16" s="63"/>
      <c r="QCM16" s="62"/>
      <c r="QCN16" s="63"/>
      <c r="QCO16" s="2"/>
      <c r="QCP16" s="2"/>
      <c r="QCQ16" s="64"/>
      <c r="QCR16" s="3"/>
      <c r="QCS16" s="65"/>
      <c r="QCT16" s="63"/>
      <c r="QCU16" s="62"/>
      <c r="QCV16" s="63"/>
      <c r="QCW16" s="2"/>
      <c r="QCX16" s="2"/>
      <c r="QCY16" s="64"/>
      <c r="QCZ16" s="3"/>
      <c r="QDA16" s="65"/>
      <c r="QDB16" s="63"/>
      <c r="QDC16" s="62"/>
      <c r="QDD16" s="63"/>
      <c r="QDE16" s="2"/>
      <c r="QDF16" s="2"/>
      <c r="QDG16" s="64"/>
      <c r="QDH16" s="3"/>
      <c r="QDI16" s="65"/>
      <c r="QDJ16" s="63"/>
      <c r="QDK16" s="62"/>
      <c r="QDL16" s="63"/>
      <c r="QDM16" s="2"/>
      <c r="QDN16" s="2"/>
      <c r="QDO16" s="64"/>
      <c r="QDP16" s="3"/>
      <c r="QDQ16" s="65"/>
      <c r="QDR16" s="63"/>
      <c r="QDS16" s="62"/>
      <c r="QDT16" s="63"/>
      <c r="QDU16" s="2"/>
      <c r="QDV16" s="2"/>
      <c r="QDW16" s="64"/>
      <c r="QDX16" s="3"/>
      <c r="QDY16" s="65"/>
      <c r="QDZ16" s="63"/>
      <c r="QEA16" s="62"/>
      <c r="QEB16" s="63"/>
      <c r="QEC16" s="2"/>
      <c r="QED16" s="2"/>
      <c r="QEE16" s="64"/>
      <c r="QEF16" s="3"/>
      <c r="QEG16" s="65"/>
      <c r="QEH16" s="63"/>
      <c r="QEI16" s="62"/>
      <c r="QEJ16" s="63"/>
      <c r="QEK16" s="2"/>
      <c r="QEL16" s="2"/>
      <c r="QEM16" s="64"/>
      <c r="QEN16" s="3"/>
      <c r="QEO16" s="65"/>
      <c r="QEP16" s="63"/>
      <c r="QEQ16" s="62"/>
      <c r="QER16" s="63"/>
      <c r="QES16" s="2"/>
      <c r="QET16" s="2"/>
      <c r="QEU16" s="64"/>
      <c r="QEV16" s="3"/>
      <c r="QEW16" s="65"/>
      <c r="QEX16" s="63"/>
      <c r="QEY16" s="62"/>
      <c r="QEZ16" s="63"/>
      <c r="QFA16" s="2"/>
      <c r="QFB16" s="2"/>
      <c r="QFC16" s="64"/>
      <c r="QFD16" s="3"/>
      <c r="QFE16" s="65"/>
      <c r="QFF16" s="63"/>
      <c r="QFG16" s="62"/>
      <c r="QFH16" s="63"/>
      <c r="QFI16" s="2"/>
      <c r="QFJ16" s="2"/>
      <c r="QFK16" s="64"/>
      <c r="QFL16" s="3"/>
      <c r="QFM16" s="65"/>
      <c r="QFN16" s="63"/>
      <c r="QFO16" s="62"/>
      <c r="QFP16" s="63"/>
      <c r="QFQ16" s="2"/>
      <c r="QFR16" s="2"/>
      <c r="QFS16" s="64"/>
      <c r="QFT16" s="3"/>
      <c r="QFU16" s="65"/>
      <c r="QFV16" s="63"/>
      <c r="QFW16" s="62"/>
      <c r="QFX16" s="63"/>
      <c r="QFY16" s="2"/>
      <c r="QFZ16" s="2"/>
      <c r="QGA16" s="64"/>
      <c r="QGB16" s="3"/>
      <c r="QGC16" s="65"/>
      <c r="QGD16" s="63"/>
      <c r="QGE16" s="62"/>
      <c r="QGF16" s="63"/>
      <c r="QGG16" s="2"/>
      <c r="QGH16" s="2"/>
      <c r="QGI16" s="64"/>
      <c r="QGJ16" s="3"/>
      <c r="QGK16" s="65"/>
      <c r="QGL16" s="63"/>
      <c r="QGM16" s="62"/>
      <c r="QGN16" s="63"/>
      <c r="QGO16" s="2"/>
      <c r="QGP16" s="2"/>
      <c r="QGQ16" s="64"/>
      <c r="QGR16" s="3"/>
      <c r="QGS16" s="65"/>
      <c r="QGT16" s="63"/>
      <c r="QGU16" s="62"/>
      <c r="QGV16" s="63"/>
      <c r="QGW16" s="2"/>
      <c r="QGX16" s="2"/>
      <c r="QGY16" s="64"/>
      <c r="QGZ16" s="3"/>
      <c r="QHA16" s="65"/>
      <c r="QHB16" s="63"/>
      <c r="QHC16" s="62"/>
      <c r="QHD16" s="63"/>
      <c r="QHE16" s="2"/>
      <c r="QHF16" s="2"/>
      <c r="QHG16" s="64"/>
      <c r="QHH16" s="3"/>
      <c r="QHI16" s="65"/>
      <c r="QHJ16" s="63"/>
      <c r="QHK16" s="62"/>
      <c r="QHL16" s="63"/>
      <c r="QHM16" s="2"/>
      <c r="QHN16" s="2"/>
      <c r="QHO16" s="64"/>
      <c r="QHP16" s="3"/>
      <c r="QHQ16" s="65"/>
      <c r="QHR16" s="63"/>
      <c r="QHS16" s="62"/>
      <c r="QHT16" s="63"/>
      <c r="QHU16" s="2"/>
      <c r="QHV16" s="2"/>
      <c r="QHW16" s="64"/>
      <c r="QHX16" s="3"/>
      <c r="QHY16" s="65"/>
      <c r="QHZ16" s="63"/>
      <c r="QIA16" s="62"/>
      <c r="QIB16" s="63"/>
      <c r="QIC16" s="2"/>
      <c r="QID16" s="2"/>
      <c r="QIE16" s="64"/>
      <c r="QIF16" s="3"/>
      <c r="QIG16" s="65"/>
      <c r="QIH16" s="63"/>
      <c r="QII16" s="62"/>
      <c r="QIJ16" s="63"/>
      <c r="QIK16" s="2"/>
      <c r="QIL16" s="2"/>
      <c r="QIM16" s="64"/>
      <c r="QIN16" s="3"/>
      <c r="QIO16" s="65"/>
      <c r="QIP16" s="63"/>
      <c r="QIQ16" s="62"/>
      <c r="QIR16" s="63"/>
      <c r="QIS16" s="2"/>
      <c r="QIT16" s="2"/>
      <c r="QIU16" s="64"/>
      <c r="QIV16" s="3"/>
      <c r="QIW16" s="65"/>
      <c r="QIX16" s="63"/>
      <c r="QIY16" s="62"/>
      <c r="QIZ16" s="63"/>
      <c r="QJA16" s="2"/>
      <c r="QJB16" s="2"/>
      <c r="QJC16" s="64"/>
      <c r="QJD16" s="3"/>
      <c r="QJE16" s="65"/>
      <c r="QJF16" s="63"/>
      <c r="QJG16" s="62"/>
      <c r="QJH16" s="63"/>
      <c r="QJI16" s="2"/>
      <c r="QJJ16" s="2"/>
      <c r="QJK16" s="64"/>
      <c r="QJL16" s="3"/>
      <c r="QJM16" s="65"/>
      <c r="QJN16" s="63"/>
      <c r="QJO16" s="62"/>
      <c r="QJP16" s="63"/>
      <c r="QJQ16" s="2"/>
      <c r="QJR16" s="2"/>
      <c r="QJS16" s="64"/>
      <c r="QJT16" s="3"/>
      <c r="QJU16" s="65"/>
      <c r="QJV16" s="63"/>
      <c r="QJW16" s="62"/>
      <c r="QJX16" s="63"/>
      <c r="QJY16" s="2"/>
      <c r="QJZ16" s="2"/>
      <c r="QKA16" s="64"/>
      <c r="QKB16" s="3"/>
      <c r="QKC16" s="65"/>
      <c r="QKD16" s="63"/>
      <c r="QKE16" s="62"/>
      <c r="QKF16" s="63"/>
      <c r="QKG16" s="2"/>
      <c r="QKH16" s="2"/>
      <c r="QKI16" s="64"/>
      <c r="QKJ16" s="3"/>
      <c r="QKK16" s="65"/>
      <c r="QKL16" s="63"/>
      <c r="QKM16" s="62"/>
      <c r="QKN16" s="63"/>
      <c r="QKO16" s="2"/>
      <c r="QKP16" s="2"/>
      <c r="QKQ16" s="64"/>
      <c r="QKR16" s="3"/>
      <c r="QKS16" s="65"/>
      <c r="QKT16" s="63"/>
      <c r="QKU16" s="62"/>
      <c r="QKV16" s="63"/>
      <c r="QKW16" s="2"/>
      <c r="QKX16" s="2"/>
      <c r="QKY16" s="64"/>
      <c r="QKZ16" s="3"/>
      <c r="QLA16" s="65"/>
      <c r="QLB16" s="63"/>
      <c r="QLC16" s="62"/>
      <c r="QLD16" s="63"/>
      <c r="QLE16" s="2"/>
      <c r="QLF16" s="2"/>
      <c r="QLG16" s="64"/>
      <c r="QLH16" s="3"/>
      <c r="QLI16" s="65"/>
      <c r="QLJ16" s="63"/>
      <c r="QLK16" s="62"/>
      <c r="QLL16" s="63"/>
      <c r="QLM16" s="2"/>
      <c r="QLN16" s="2"/>
      <c r="QLO16" s="64"/>
      <c r="QLP16" s="3"/>
      <c r="QLQ16" s="65"/>
      <c r="QLR16" s="63"/>
      <c r="QLS16" s="62"/>
      <c r="QLT16" s="63"/>
      <c r="QLU16" s="2"/>
      <c r="QLV16" s="2"/>
      <c r="QLW16" s="64"/>
      <c r="QLX16" s="3"/>
      <c r="QLY16" s="65"/>
      <c r="QLZ16" s="63"/>
      <c r="QMA16" s="62"/>
      <c r="QMB16" s="63"/>
      <c r="QMC16" s="2"/>
      <c r="QMD16" s="2"/>
      <c r="QME16" s="64"/>
      <c r="QMF16" s="3"/>
      <c r="QMG16" s="65"/>
      <c r="QMH16" s="63"/>
      <c r="QMI16" s="62"/>
      <c r="QMJ16" s="63"/>
      <c r="QMK16" s="2"/>
      <c r="QML16" s="2"/>
      <c r="QMM16" s="64"/>
      <c r="QMN16" s="3"/>
      <c r="QMO16" s="65"/>
      <c r="QMP16" s="63"/>
      <c r="QMQ16" s="62"/>
      <c r="QMR16" s="63"/>
      <c r="QMS16" s="2"/>
      <c r="QMT16" s="2"/>
      <c r="QMU16" s="64"/>
      <c r="QMV16" s="3"/>
      <c r="QMW16" s="65"/>
      <c r="QMX16" s="63"/>
      <c r="QMY16" s="62"/>
      <c r="QMZ16" s="63"/>
      <c r="QNA16" s="2"/>
      <c r="QNB16" s="2"/>
      <c r="QNC16" s="64"/>
      <c r="QND16" s="3"/>
      <c r="QNE16" s="65"/>
      <c r="QNF16" s="63"/>
      <c r="QNG16" s="62"/>
      <c r="QNH16" s="63"/>
      <c r="QNI16" s="2"/>
      <c r="QNJ16" s="2"/>
      <c r="QNK16" s="64"/>
      <c r="QNL16" s="3"/>
      <c r="QNM16" s="65"/>
      <c r="QNN16" s="63"/>
      <c r="QNO16" s="62"/>
      <c r="QNP16" s="63"/>
      <c r="QNQ16" s="2"/>
      <c r="QNR16" s="2"/>
      <c r="QNS16" s="64"/>
      <c r="QNT16" s="3"/>
      <c r="QNU16" s="65"/>
      <c r="QNV16" s="63"/>
      <c r="QNW16" s="62"/>
      <c r="QNX16" s="63"/>
      <c r="QNY16" s="2"/>
      <c r="QNZ16" s="2"/>
      <c r="QOA16" s="64"/>
      <c r="QOB16" s="3"/>
      <c r="QOC16" s="65"/>
      <c r="QOD16" s="63"/>
      <c r="QOE16" s="62"/>
      <c r="QOF16" s="63"/>
      <c r="QOG16" s="2"/>
      <c r="QOH16" s="2"/>
      <c r="QOI16" s="64"/>
      <c r="QOJ16" s="3"/>
      <c r="QOK16" s="65"/>
      <c r="QOL16" s="63"/>
      <c r="QOM16" s="62"/>
      <c r="QON16" s="63"/>
      <c r="QOO16" s="2"/>
      <c r="QOP16" s="2"/>
      <c r="QOQ16" s="64"/>
      <c r="QOR16" s="3"/>
      <c r="QOS16" s="65"/>
      <c r="QOT16" s="63"/>
      <c r="QOU16" s="62"/>
      <c r="QOV16" s="63"/>
      <c r="QOW16" s="2"/>
      <c r="QOX16" s="2"/>
      <c r="QOY16" s="64"/>
      <c r="QOZ16" s="3"/>
      <c r="QPA16" s="65"/>
      <c r="QPB16" s="63"/>
      <c r="QPC16" s="62"/>
      <c r="QPD16" s="63"/>
      <c r="QPE16" s="2"/>
      <c r="QPF16" s="2"/>
      <c r="QPG16" s="64"/>
      <c r="QPH16" s="3"/>
      <c r="QPI16" s="65"/>
      <c r="QPJ16" s="63"/>
      <c r="QPK16" s="62"/>
      <c r="QPL16" s="63"/>
      <c r="QPM16" s="2"/>
      <c r="QPN16" s="2"/>
      <c r="QPO16" s="64"/>
      <c r="QPP16" s="3"/>
      <c r="QPQ16" s="65"/>
      <c r="QPR16" s="63"/>
      <c r="QPS16" s="62"/>
      <c r="QPT16" s="63"/>
      <c r="QPU16" s="2"/>
      <c r="QPV16" s="2"/>
      <c r="QPW16" s="64"/>
      <c r="QPX16" s="3"/>
      <c r="QPY16" s="65"/>
      <c r="QPZ16" s="63"/>
      <c r="QQA16" s="62"/>
      <c r="QQB16" s="63"/>
      <c r="QQC16" s="2"/>
      <c r="QQD16" s="2"/>
      <c r="QQE16" s="64"/>
      <c r="QQF16" s="3"/>
      <c r="QQG16" s="65"/>
      <c r="QQH16" s="63"/>
      <c r="QQI16" s="62"/>
      <c r="QQJ16" s="63"/>
      <c r="QQK16" s="2"/>
      <c r="QQL16" s="2"/>
      <c r="QQM16" s="64"/>
      <c r="QQN16" s="3"/>
      <c r="QQO16" s="65"/>
      <c r="QQP16" s="63"/>
      <c r="QQQ16" s="62"/>
      <c r="QQR16" s="63"/>
      <c r="QQS16" s="2"/>
      <c r="QQT16" s="2"/>
      <c r="QQU16" s="64"/>
      <c r="QQV16" s="3"/>
      <c r="QQW16" s="65"/>
      <c r="QQX16" s="63"/>
      <c r="QQY16" s="62"/>
      <c r="QQZ16" s="63"/>
      <c r="QRA16" s="2"/>
      <c r="QRB16" s="2"/>
      <c r="QRC16" s="64"/>
      <c r="QRD16" s="3"/>
      <c r="QRE16" s="65"/>
      <c r="QRF16" s="63"/>
      <c r="QRG16" s="62"/>
      <c r="QRH16" s="63"/>
      <c r="QRI16" s="2"/>
      <c r="QRJ16" s="2"/>
      <c r="QRK16" s="64"/>
      <c r="QRL16" s="3"/>
      <c r="QRM16" s="65"/>
      <c r="QRN16" s="63"/>
      <c r="QRO16" s="62"/>
      <c r="QRP16" s="63"/>
      <c r="QRQ16" s="2"/>
      <c r="QRR16" s="2"/>
      <c r="QRS16" s="64"/>
      <c r="QRT16" s="3"/>
      <c r="QRU16" s="65"/>
      <c r="QRV16" s="63"/>
      <c r="QRW16" s="62"/>
      <c r="QRX16" s="63"/>
      <c r="QRY16" s="2"/>
      <c r="QRZ16" s="2"/>
      <c r="QSA16" s="64"/>
      <c r="QSB16" s="3"/>
      <c r="QSC16" s="65"/>
      <c r="QSD16" s="63"/>
      <c r="QSE16" s="62"/>
      <c r="QSF16" s="63"/>
      <c r="QSG16" s="2"/>
      <c r="QSH16" s="2"/>
      <c r="QSI16" s="64"/>
      <c r="QSJ16" s="3"/>
      <c r="QSK16" s="65"/>
      <c r="QSL16" s="63"/>
      <c r="QSM16" s="62"/>
      <c r="QSN16" s="63"/>
      <c r="QSO16" s="2"/>
      <c r="QSP16" s="2"/>
      <c r="QSQ16" s="64"/>
      <c r="QSR16" s="3"/>
      <c r="QSS16" s="65"/>
      <c r="QST16" s="63"/>
      <c r="QSU16" s="62"/>
      <c r="QSV16" s="63"/>
      <c r="QSW16" s="2"/>
      <c r="QSX16" s="2"/>
      <c r="QSY16" s="64"/>
      <c r="QSZ16" s="3"/>
      <c r="QTA16" s="65"/>
      <c r="QTB16" s="63"/>
      <c r="QTC16" s="62"/>
      <c r="QTD16" s="63"/>
      <c r="QTE16" s="2"/>
      <c r="QTF16" s="2"/>
      <c r="QTG16" s="64"/>
      <c r="QTH16" s="3"/>
      <c r="QTI16" s="65"/>
      <c r="QTJ16" s="63"/>
      <c r="QTK16" s="62"/>
      <c r="QTL16" s="63"/>
      <c r="QTM16" s="2"/>
      <c r="QTN16" s="2"/>
      <c r="QTO16" s="64"/>
      <c r="QTP16" s="3"/>
      <c r="QTQ16" s="65"/>
      <c r="QTR16" s="63"/>
      <c r="QTS16" s="62"/>
      <c r="QTT16" s="63"/>
      <c r="QTU16" s="2"/>
      <c r="QTV16" s="2"/>
      <c r="QTW16" s="64"/>
      <c r="QTX16" s="3"/>
      <c r="QTY16" s="65"/>
      <c r="QTZ16" s="63"/>
      <c r="QUA16" s="62"/>
      <c r="QUB16" s="63"/>
      <c r="QUC16" s="2"/>
      <c r="QUD16" s="2"/>
      <c r="QUE16" s="64"/>
      <c r="QUF16" s="3"/>
      <c r="QUG16" s="65"/>
      <c r="QUH16" s="63"/>
      <c r="QUI16" s="62"/>
      <c r="QUJ16" s="63"/>
      <c r="QUK16" s="2"/>
      <c r="QUL16" s="2"/>
      <c r="QUM16" s="64"/>
      <c r="QUN16" s="3"/>
      <c r="QUO16" s="65"/>
      <c r="QUP16" s="63"/>
      <c r="QUQ16" s="62"/>
      <c r="QUR16" s="63"/>
      <c r="QUS16" s="2"/>
      <c r="QUT16" s="2"/>
      <c r="QUU16" s="64"/>
      <c r="QUV16" s="3"/>
      <c r="QUW16" s="65"/>
      <c r="QUX16" s="63"/>
      <c r="QUY16" s="62"/>
      <c r="QUZ16" s="63"/>
      <c r="QVA16" s="2"/>
      <c r="QVB16" s="2"/>
      <c r="QVC16" s="64"/>
      <c r="QVD16" s="3"/>
      <c r="QVE16" s="65"/>
      <c r="QVF16" s="63"/>
      <c r="QVG16" s="62"/>
      <c r="QVH16" s="63"/>
      <c r="QVI16" s="2"/>
      <c r="QVJ16" s="2"/>
      <c r="QVK16" s="64"/>
      <c r="QVL16" s="3"/>
      <c r="QVM16" s="65"/>
      <c r="QVN16" s="63"/>
      <c r="QVO16" s="62"/>
      <c r="QVP16" s="63"/>
      <c r="QVQ16" s="2"/>
      <c r="QVR16" s="2"/>
      <c r="QVS16" s="64"/>
      <c r="QVT16" s="3"/>
      <c r="QVU16" s="65"/>
      <c r="QVV16" s="63"/>
      <c r="QVW16" s="62"/>
      <c r="QVX16" s="63"/>
      <c r="QVY16" s="2"/>
      <c r="QVZ16" s="2"/>
      <c r="QWA16" s="64"/>
      <c r="QWB16" s="3"/>
      <c r="QWC16" s="65"/>
      <c r="QWD16" s="63"/>
      <c r="QWE16" s="62"/>
      <c r="QWF16" s="63"/>
      <c r="QWG16" s="2"/>
      <c r="QWH16" s="2"/>
      <c r="QWI16" s="64"/>
      <c r="QWJ16" s="3"/>
      <c r="QWK16" s="65"/>
      <c r="QWL16" s="63"/>
      <c r="QWM16" s="62"/>
      <c r="QWN16" s="63"/>
      <c r="QWO16" s="2"/>
      <c r="QWP16" s="2"/>
      <c r="QWQ16" s="64"/>
      <c r="QWR16" s="3"/>
      <c r="QWS16" s="65"/>
      <c r="QWT16" s="63"/>
      <c r="QWU16" s="62"/>
      <c r="QWV16" s="63"/>
      <c r="QWW16" s="2"/>
      <c r="QWX16" s="2"/>
      <c r="QWY16" s="64"/>
      <c r="QWZ16" s="3"/>
      <c r="QXA16" s="65"/>
      <c r="QXB16" s="63"/>
      <c r="QXC16" s="62"/>
      <c r="QXD16" s="63"/>
      <c r="QXE16" s="2"/>
      <c r="QXF16" s="2"/>
      <c r="QXG16" s="64"/>
      <c r="QXH16" s="3"/>
      <c r="QXI16" s="65"/>
      <c r="QXJ16" s="63"/>
      <c r="QXK16" s="62"/>
      <c r="QXL16" s="63"/>
      <c r="QXM16" s="2"/>
      <c r="QXN16" s="2"/>
      <c r="QXO16" s="64"/>
      <c r="QXP16" s="3"/>
      <c r="QXQ16" s="65"/>
      <c r="QXR16" s="63"/>
      <c r="QXS16" s="62"/>
      <c r="QXT16" s="63"/>
      <c r="QXU16" s="2"/>
      <c r="QXV16" s="2"/>
      <c r="QXW16" s="64"/>
      <c r="QXX16" s="3"/>
      <c r="QXY16" s="65"/>
      <c r="QXZ16" s="63"/>
      <c r="QYA16" s="62"/>
      <c r="QYB16" s="63"/>
      <c r="QYC16" s="2"/>
      <c r="QYD16" s="2"/>
      <c r="QYE16" s="64"/>
      <c r="QYF16" s="3"/>
      <c r="QYG16" s="65"/>
      <c r="QYH16" s="63"/>
      <c r="QYI16" s="62"/>
      <c r="QYJ16" s="63"/>
      <c r="QYK16" s="2"/>
      <c r="QYL16" s="2"/>
      <c r="QYM16" s="64"/>
      <c r="QYN16" s="3"/>
      <c r="QYO16" s="65"/>
      <c r="QYP16" s="63"/>
      <c r="QYQ16" s="62"/>
      <c r="QYR16" s="63"/>
      <c r="QYS16" s="2"/>
      <c r="QYT16" s="2"/>
      <c r="QYU16" s="64"/>
      <c r="QYV16" s="3"/>
      <c r="QYW16" s="65"/>
      <c r="QYX16" s="63"/>
      <c r="QYY16" s="62"/>
      <c r="QYZ16" s="63"/>
      <c r="QZA16" s="2"/>
      <c r="QZB16" s="2"/>
      <c r="QZC16" s="64"/>
      <c r="QZD16" s="3"/>
      <c r="QZE16" s="65"/>
      <c r="QZF16" s="63"/>
      <c r="QZG16" s="62"/>
      <c r="QZH16" s="63"/>
      <c r="QZI16" s="2"/>
      <c r="QZJ16" s="2"/>
      <c r="QZK16" s="64"/>
      <c r="QZL16" s="3"/>
      <c r="QZM16" s="65"/>
      <c r="QZN16" s="63"/>
      <c r="QZO16" s="62"/>
      <c r="QZP16" s="63"/>
      <c r="QZQ16" s="2"/>
      <c r="QZR16" s="2"/>
      <c r="QZS16" s="64"/>
      <c r="QZT16" s="3"/>
      <c r="QZU16" s="65"/>
      <c r="QZV16" s="63"/>
      <c r="QZW16" s="62"/>
      <c r="QZX16" s="63"/>
      <c r="QZY16" s="2"/>
      <c r="QZZ16" s="2"/>
      <c r="RAA16" s="64"/>
      <c r="RAB16" s="3"/>
      <c r="RAC16" s="65"/>
      <c r="RAD16" s="63"/>
      <c r="RAE16" s="62"/>
      <c r="RAF16" s="63"/>
      <c r="RAG16" s="2"/>
      <c r="RAH16" s="2"/>
      <c r="RAI16" s="64"/>
      <c r="RAJ16" s="3"/>
      <c r="RAK16" s="65"/>
      <c r="RAL16" s="63"/>
      <c r="RAM16" s="62"/>
      <c r="RAN16" s="63"/>
      <c r="RAO16" s="2"/>
      <c r="RAP16" s="2"/>
      <c r="RAQ16" s="64"/>
      <c r="RAR16" s="3"/>
      <c r="RAS16" s="65"/>
      <c r="RAT16" s="63"/>
      <c r="RAU16" s="62"/>
      <c r="RAV16" s="63"/>
      <c r="RAW16" s="2"/>
      <c r="RAX16" s="2"/>
      <c r="RAY16" s="64"/>
      <c r="RAZ16" s="3"/>
      <c r="RBA16" s="65"/>
      <c r="RBB16" s="63"/>
      <c r="RBC16" s="62"/>
      <c r="RBD16" s="63"/>
      <c r="RBE16" s="2"/>
      <c r="RBF16" s="2"/>
      <c r="RBG16" s="64"/>
      <c r="RBH16" s="3"/>
      <c r="RBI16" s="65"/>
      <c r="RBJ16" s="63"/>
      <c r="RBK16" s="62"/>
      <c r="RBL16" s="63"/>
      <c r="RBM16" s="2"/>
      <c r="RBN16" s="2"/>
      <c r="RBO16" s="64"/>
      <c r="RBP16" s="3"/>
      <c r="RBQ16" s="65"/>
      <c r="RBR16" s="63"/>
      <c r="RBS16" s="62"/>
      <c r="RBT16" s="63"/>
      <c r="RBU16" s="2"/>
      <c r="RBV16" s="2"/>
      <c r="RBW16" s="64"/>
      <c r="RBX16" s="3"/>
      <c r="RBY16" s="65"/>
      <c r="RBZ16" s="63"/>
      <c r="RCA16" s="62"/>
      <c r="RCB16" s="63"/>
      <c r="RCC16" s="2"/>
      <c r="RCD16" s="2"/>
      <c r="RCE16" s="64"/>
      <c r="RCF16" s="3"/>
      <c r="RCG16" s="65"/>
      <c r="RCH16" s="63"/>
      <c r="RCI16" s="62"/>
      <c r="RCJ16" s="63"/>
      <c r="RCK16" s="2"/>
      <c r="RCL16" s="2"/>
      <c r="RCM16" s="64"/>
      <c r="RCN16" s="3"/>
      <c r="RCO16" s="65"/>
      <c r="RCP16" s="63"/>
      <c r="RCQ16" s="62"/>
      <c r="RCR16" s="63"/>
      <c r="RCS16" s="2"/>
      <c r="RCT16" s="2"/>
      <c r="RCU16" s="64"/>
      <c r="RCV16" s="3"/>
      <c r="RCW16" s="65"/>
      <c r="RCX16" s="63"/>
      <c r="RCY16" s="62"/>
      <c r="RCZ16" s="63"/>
      <c r="RDA16" s="2"/>
      <c r="RDB16" s="2"/>
      <c r="RDC16" s="64"/>
      <c r="RDD16" s="3"/>
      <c r="RDE16" s="65"/>
      <c r="RDF16" s="63"/>
      <c r="RDG16" s="62"/>
      <c r="RDH16" s="63"/>
      <c r="RDI16" s="2"/>
      <c r="RDJ16" s="2"/>
      <c r="RDK16" s="64"/>
      <c r="RDL16" s="3"/>
      <c r="RDM16" s="65"/>
      <c r="RDN16" s="63"/>
      <c r="RDO16" s="62"/>
      <c r="RDP16" s="63"/>
      <c r="RDQ16" s="2"/>
      <c r="RDR16" s="2"/>
      <c r="RDS16" s="64"/>
      <c r="RDT16" s="3"/>
      <c r="RDU16" s="65"/>
      <c r="RDV16" s="63"/>
      <c r="RDW16" s="62"/>
      <c r="RDX16" s="63"/>
      <c r="RDY16" s="2"/>
      <c r="RDZ16" s="2"/>
      <c r="REA16" s="64"/>
      <c r="REB16" s="3"/>
      <c r="REC16" s="65"/>
      <c r="RED16" s="63"/>
      <c r="REE16" s="62"/>
      <c r="REF16" s="63"/>
      <c r="REG16" s="2"/>
      <c r="REH16" s="2"/>
      <c r="REI16" s="64"/>
      <c r="REJ16" s="3"/>
      <c r="REK16" s="65"/>
      <c r="REL16" s="63"/>
      <c r="REM16" s="62"/>
      <c r="REN16" s="63"/>
      <c r="REO16" s="2"/>
      <c r="REP16" s="2"/>
      <c r="REQ16" s="64"/>
      <c r="RER16" s="3"/>
      <c r="RES16" s="65"/>
      <c r="RET16" s="63"/>
      <c r="REU16" s="62"/>
      <c r="REV16" s="63"/>
      <c r="REW16" s="2"/>
      <c r="REX16" s="2"/>
      <c r="REY16" s="64"/>
      <c r="REZ16" s="3"/>
      <c r="RFA16" s="65"/>
      <c r="RFB16" s="63"/>
      <c r="RFC16" s="62"/>
      <c r="RFD16" s="63"/>
      <c r="RFE16" s="2"/>
      <c r="RFF16" s="2"/>
      <c r="RFG16" s="64"/>
      <c r="RFH16" s="3"/>
      <c r="RFI16" s="65"/>
      <c r="RFJ16" s="63"/>
      <c r="RFK16" s="62"/>
      <c r="RFL16" s="63"/>
      <c r="RFM16" s="2"/>
      <c r="RFN16" s="2"/>
      <c r="RFO16" s="64"/>
      <c r="RFP16" s="3"/>
      <c r="RFQ16" s="65"/>
      <c r="RFR16" s="63"/>
      <c r="RFS16" s="62"/>
      <c r="RFT16" s="63"/>
      <c r="RFU16" s="2"/>
      <c r="RFV16" s="2"/>
      <c r="RFW16" s="64"/>
      <c r="RFX16" s="3"/>
      <c r="RFY16" s="65"/>
      <c r="RFZ16" s="63"/>
      <c r="RGA16" s="62"/>
      <c r="RGB16" s="63"/>
      <c r="RGC16" s="2"/>
      <c r="RGD16" s="2"/>
      <c r="RGE16" s="64"/>
      <c r="RGF16" s="3"/>
      <c r="RGG16" s="65"/>
      <c r="RGH16" s="63"/>
      <c r="RGI16" s="62"/>
      <c r="RGJ16" s="63"/>
      <c r="RGK16" s="2"/>
      <c r="RGL16" s="2"/>
      <c r="RGM16" s="64"/>
      <c r="RGN16" s="3"/>
      <c r="RGO16" s="65"/>
      <c r="RGP16" s="63"/>
      <c r="RGQ16" s="62"/>
      <c r="RGR16" s="63"/>
      <c r="RGS16" s="2"/>
      <c r="RGT16" s="2"/>
      <c r="RGU16" s="64"/>
      <c r="RGV16" s="3"/>
      <c r="RGW16" s="65"/>
      <c r="RGX16" s="63"/>
      <c r="RGY16" s="62"/>
      <c r="RGZ16" s="63"/>
      <c r="RHA16" s="2"/>
      <c r="RHB16" s="2"/>
      <c r="RHC16" s="64"/>
      <c r="RHD16" s="3"/>
      <c r="RHE16" s="65"/>
      <c r="RHF16" s="63"/>
      <c r="RHG16" s="62"/>
      <c r="RHH16" s="63"/>
      <c r="RHI16" s="2"/>
      <c r="RHJ16" s="2"/>
      <c r="RHK16" s="64"/>
      <c r="RHL16" s="3"/>
      <c r="RHM16" s="65"/>
      <c r="RHN16" s="63"/>
      <c r="RHO16" s="62"/>
      <c r="RHP16" s="63"/>
      <c r="RHQ16" s="2"/>
      <c r="RHR16" s="2"/>
      <c r="RHS16" s="64"/>
      <c r="RHT16" s="3"/>
      <c r="RHU16" s="65"/>
      <c r="RHV16" s="63"/>
      <c r="RHW16" s="62"/>
      <c r="RHX16" s="63"/>
      <c r="RHY16" s="2"/>
      <c r="RHZ16" s="2"/>
      <c r="RIA16" s="64"/>
      <c r="RIB16" s="3"/>
      <c r="RIC16" s="65"/>
      <c r="RID16" s="63"/>
      <c r="RIE16" s="62"/>
      <c r="RIF16" s="63"/>
      <c r="RIG16" s="2"/>
      <c r="RIH16" s="2"/>
      <c r="RII16" s="64"/>
      <c r="RIJ16" s="3"/>
      <c r="RIK16" s="65"/>
      <c r="RIL16" s="63"/>
      <c r="RIM16" s="62"/>
      <c r="RIN16" s="63"/>
      <c r="RIO16" s="2"/>
      <c r="RIP16" s="2"/>
      <c r="RIQ16" s="64"/>
      <c r="RIR16" s="3"/>
      <c r="RIS16" s="65"/>
      <c r="RIT16" s="63"/>
      <c r="RIU16" s="62"/>
      <c r="RIV16" s="63"/>
      <c r="RIW16" s="2"/>
      <c r="RIX16" s="2"/>
      <c r="RIY16" s="64"/>
      <c r="RIZ16" s="3"/>
      <c r="RJA16" s="65"/>
      <c r="RJB16" s="63"/>
      <c r="RJC16" s="62"/>
      <c r="RJD16" s="63"/>
      <c r="RJE16" s="2"/>
      <c r="RJF16" s="2"/>
      <c r="RJG16" s="64"/>
      <c r="RJH16" s="3"/>
      <c r="RJI16" s="65"/>
      <c r="RJJ16" s="63"/>
      <c r="RJK16" s="62"/>
      <c r="RJL16" s="63"/>
      <c r="RJM16" s="2"/>
      <c r="RJN16" s="2"/>
      <c r="RJO16" s="64"/>
      <c r="RJP16" s="3"/>
      <c r="RJQ16" s="65"/>
      <c r="RJR16" s="63"/>
      <c r="RJS16" s="62"/>
      <c r="RJT16" s="63"/>
      <c r="RJU16" s="2"/>
      <c r="RJV16" s="2"/>
      <c r="RJW16" s="64"/>
      <c r="RJX16" s="3"/>
      <c r="RJY16" s="65"/>
      <c r="RJZ16" s="63"/>
      <c r="RKA16" s="62"/>
      <c r="RKB16" s="63"/>
      <c r="RKC16" s="2"/>
      <c r="RKD16" s="2"/>
      <c r="RKE16" s="64"/>
      <c r="RKF16" s="3"/>
      <c r="RKG16" s="65"/>
      <c r="RKH16" s="63"/>
      <c r="RKI16" s="62"/>
      <c r="RKJ16" s="63"/>
      <c r="RKK16" s="2"/>
      <c r="RKL16" s="2"/>
      <c r="RKM16" s="64"/>
      <c r="RKN16" s="3"/>
      <c r="RKO16" s="65"/>
      <c r="RKP16" s="63"/>
      <c r="RKQ16" s="62"/>
      <c r="RKR16" s="63"/>
      <c r="RKS16" s="2"/>
      <c r="RKT16" s="2"/>
      <c r="RKU16" s="64"/>
      <c r="RKV16" s="3"/>
      <c r="RKW16" s="65"/>
      <c r="RKX16" s="63"/>
      <c r="RKY16" s="62"/>
      <c r="RKZ16" s="63"/>
      <c r="RLA16" s="2"/>
      <c r="RLB16" s="2"/>
      <c r="RLC16" s="64"/>
      <c r="RLD16" s="3"/>
      <c r="RLE16" s="65"/>
      <c r="RLF16" s="63"/>
      <c r="RLG16" s="62"/>
      <c r="RLH16" s="63"/>
      <c r="RLI16" s="2"/>
      <c r="RLJ16" s="2"/>
      <c r="RLK16" s="64"/>
      <c r="RLL16" s="3"/>
      <c r="RLM16" s="65"/>
      <c r="RLN16" s="63"/>
      <c r="RLO16" s="62"/>
      <c r="RLP16" s="63"/>
      <c r="RLQ16" s="2"/>
      <c r="RLR16" s="2"/>
      <c r="RLS16" s="64"/>
      <c r="RLT16" s="3"/>
      <c r="RLU16" s="65"/>
      <c r="RLV16" s="63"/>
      <c r="RLW16" s="62"/>
      <c r="RLX16" s="63"/>
      <c r="RLY16" s="2"/>
      <c r="RLZ16" s="2"/>
      <c r="RMA16" s="64"/>
      <c r="RMB16" s="3"/>
      <c r="RMC16" s="65"/>
      <c r="RMD16" s="63"/>
      <c r="RME16" s="62"/>
      <c r="RMF16" s="63"/>
      <c r="RMG16" s="2"/>
      <c r="RMH16" s="2"/>
      <c r="RMI16" s="64"/>
      <c r="RMJ16" s="3"/>
      <c r="RMK16" s="65"/>
      <c r="RML16" s="63"/>
      <c r="RMM16" s="62"/>
      <c r="RMN16" s="63"/>
      <c r="RMO16" s="2"/>
      <c r="RMP16" s="2"/>
      <c r="RMQ16" s="64"/>
      <c r="RMR16" s="3"/>
      <c r="RMS16" s="65"/>
      <c r="RMT16" s="63"/>
      <c r="RMU16" s="62"/>
      <c r="RMV16" s="63"/>
      <c r="RMW16" s="2"/>
      <c r="RMX16" s="2"/>
      <c r="RMY16" s="64"/>
      <c r="RMZ16" s="3"/>
      <c r="RNA16" s="65"/>
      <c r="RNB16" s="63"/>
      <c r="RNC16" s="62"/>
      <c r="RND16" s="63"/>
      <c r="RNE16" s="2"/>
      <c r="RNF16" s="2"/>
      <c r="RNG16" s="64"/>
      <c r="RNH16" s="3"/>
      <c r="RNI16" s="65"/>
      <c r="RNJ16" s="63"/>
      <c r="RNK16" s="62"/>
      <c r="RNL16" s="63"/>
      <c r="RNM16" s="2"/>
      <c r="RNN16" s="2"/>
      <c r="RNO16" s="64"/>
      <c r="RNP16" s="3"/>
      <c r="RNQ16" s="65"/>
      <c r="RNR16" s="63"/>
      <c r="RNS16" s="62"/>
      <c r="RNT16" s="63"/>
      <c r="RNU16" s="2"/>
      <c r="RNV16" s="2"/>
      <c r="RNW16" s="64"/>
      <c r="RNX16" s="3"/>
      <c r="RNY16" s="65"/>
      <c r="RNZ16" s="63"/>
      <c r="ROA16" s="62"/>
      <c r="ROB16" s="63"/>
      <c r="ROC16" s="2"/>
      <c r="ROD16" s="2"/>
      <c r="ROE16" s="64"/>
      <c r="ROF16" s="3"/>
      <c r="ROG16" s="65"/>
      <c r="ROH16" s="63"/>
      <c r="ROI16" s="62"/>
      <c r="ROJ16" s="63"/>
      <c r="ROK16" s="2"/>
      <c r="ROL16" s="2"/>
      <c r="ROM16" s="64"/>
      <c r="RON16" s="3"/>
      <c r="ROO16" s="65"/>
      <c r="ROP16" s="63"/>
      <c r="ROQ16" s="62"/>
      <c r="ROR16" s="63"/>
      <c r="ROS16" s="2"/>
      <c r="ROT16" s="2"/>
      <c r="ROU16" s="64"/>
      <c r="ROV16" s="3"/>
      <c r="ROW16" s="65"/>
      <c r="ROX16" s="63"/>
      <c r="ROY16" s="62"/>
      <c r="ROZ16" s="63"/>
      <c r="RPA16" s="2"/>
      <c r="RPB16" s="2"/>
      <c r="RPC16" s="64"/>
      <c r="RPD16" s="3"/>
      <c r="RPE16" s="65"/>
      <c r="RPF16" s="63"/>
      <c r="RPG16" s="62"/>
      <c r="RPH16" s="63"/>
      <c r="RPI16" s="2"/>
      <c r="RPJ16" s="2"/>
      <c r="RPK16" s="64"/>
      <c r="RPL16" s="3"/>
      <c r="RPM16" s="65"/>
      <c r="RPN16" s="63"/>
      <c r="RPO16" s="62"/>
      <c r="RPP16" s="63"/>
      <c r="RPQ16" s="2"/>
      <c r="RPR16" s="2"/>
      <c r="RPS16" s="64"/>
      <c r="RPT16" s="3"/>
      <c r="RPU16" s="65"/>
      <c r="RPV16" s="63"/>
      <c r="RPW16" s="62"/>
      <c r="RPX16" s="63"/>
      <c r="RPY16" s="2"/>
      <c r="RPZ16" s="2"/>
      <c r="RQA16" s="64"/>
      <c r="RQB16" s="3"/>
      <c r="RQC16" s="65"/>
      <c r="RQD16" s="63"/>
      <c r="RQE16" s="62"/>
      <c r="RQF16" s="63"/>
      <c r="RQG16" s="2"/>
      <c r="RQH16" s="2"/>
      <c r="RQI16" s="64"/>
      <c r="RQJ16" s="3"/>
      <c r="RQK16" s="65"/>
      <c r="RQL16" s="63"/>
      <c r="RQM16" s="62"/>
      <c r="RQN16" s="63"/>
      <c r="RQO16" s="2"/>
      <c r="RQP16" s="2"/>
      <c r="RQQ16" s="64"/>
      <c r="RQR16" s="3"/>
      <c r="RQS16" s="65"/>
      <c r="RQT16" s="63"/>
      <c r="RQU16" s="62"/>
      <c r="RQV16" s="63"/>
      <c r="RQW16" s="2"/>
      <c r="RQX16" s="2"/>
      <c r="RQY16" s="64"/>
      <c r="RQZ16" s="3"/>
      <c r="RRA16" s="65"/>
      <c r="RRB16" s="63"/>
      <c r="RRC16" s="62"/>
      <c r="RRD16" s="63"/>
      <c r="RRE16" s="2"/>
      <c r="RRF16" s="2"/>
      <c r="RRG16" s="64"/>
      <c r="RRH16" s="3"/>
      <c r="RRI16" s="65"/>
      <c r="RRJ16" s="63"/>
      <c r="RRK16" s="62"/>
      <c r="RRL16" s="63"/>
      <c r="RRM16" s="2"/>
      <c r="RRN16" s="2"/>
      <c r="RRO16" s="64"/>
      <c r="RRP16" s="3"/>
      <c r="RRQ16" s="65"/>
      <c r="RRR16" s="63"/>
      <c r="RRS16" s="62"/>
      <c r="RRT16" s="63"/>
      <c r="RRU16" s="2"/>
      <c r="RRV16" s="2"/>
      <c r="RRW16" s="64"/>
      <c r="RRX16" s="3"/>
      <c r="RRY16" s="65"/>
      <c r="RRZ16" s="63"/>
      <c r="RSA16" s="62"/>
      <c r="RSB16" s="63"/>
      <c r="RSC16" s="2"/>
      <c r="RSD16" s="2"/>
      <c r="RSE16" s="64"/>
      <c r="RSF16" s="3"/>
      <c r="RSG16" s="65"/>
      <c r="RSH16" s="63"/>
      <c r="RSI16" s="62"/>
      <c r="RSJ16" s="63"/>
      <c r="RSK16" s="2"/>
      <c r="RSL16" s="2"/>
      <c r="RSM16" s="64"/>
      <c r="RSN16" s="3"/>
      <c r="RSO16" s="65"/>
      <c r="RSP16" s="63"/>
      <c r="RSQ16" s="62"/>
      <c r="RSR16" s="63"/>
      <c r="RSS16" s="2"/>
      <c r="RST16" s="2"/>
      <c r="RSU16" s="64"/>
      <c r="RSV16" s="3"/>
      <c r="RSW16" s="65"/>
      <c r="RSX16" s="63"/>
      <c r="RSY16" s="62"/>
      <c r="RSZ16" s="63"/>
      <c r="RTA16" s="2"/>
      <c r="RTB16" s="2"/>
      <c r="RTC16" s="64"/>
      <c r="RTD16" s="3"/>
      <c r="RTE16" s="65"/>
      <c r="RTF16" s="63"/>
      <c r="RTG16" s="62"/>
      <c r="RTH16" s="63"/>
      <c r="RTI16" s="2"/>
      <c r="RTJ16" s="2"/>
      <c r="RTK16" s="64"/>
      <c r="RTL16" s="3"/>
      <c r="RTM16" s="65"/>
      <c r="RTN16" s="63"/>
      <c r="RTO16" s="62"/>
      <c r="RTP16" s="63"/>
      <c r="RTQ16" s="2"/>
      <c r="RTR16" s="2"/>
      <c r="RTS16" s="64"/>
      <c r="RTT16" s="3"/>
      <c r="RTU16" s="65"/>
      <c r="RTV16" s="63"/>
      <c r="RTW16" s="62"/>
      <c r="RTX16" s="63"/>
      <c r="RTY16" s="2"/>
      <c r="RTZ16" s="2"/>
      <c r="RUA16" s="64"/>
      <c r="RUB16" s="3"/>
      <c r="RUC16" s="65"/>
      <c r="RUD16" s="63"/>
      <c r="RUE16" s="62"/>
      <c r="RUF16" s="63"/>
      <c r="RUG16" s="2"/>
      <c r="RUH16" s="2"/>
      <c r="RUI16" s="64"/>
      <c r="RUJ16" s="3"/>
      <c r="RUK16" s="65"/>
      <c r="RUL16" s="63"/>
      <c r="RUM16" s="62"/>
      <c r="RUN16" s="63"/>
      <c r="RUO16" s="2"/>
      <c r="RUP16" s="2"/>
      <c r="RUQ16" s="64"/>
      <c r="RUR16" s="3"/>
      <c r="RUS16" s="65"/>
      <c r="RUT16" s="63"/>
      <c r="RUU16" s="62"/>
      <c r="RUV16" s="63"/>
      <c r="RUW16" s="2"/>
      <c r="RUX16" s="2"/>
      <c r="RUY16" s="64"/>
      <c r="RUZ16" s="3"/>
      <c r="RVA16" s="65"/>
      <c r="RVB16" s="63"/>
      <c r="RVC16" s="62"/>
      <c r="RVD16" s="63"/>
      <c r="RVE16" s="2"/>
      <c r="RVF16" s="2"/>
      <c r="RVG16" s="64"/>
      <c r="RVH16" s="3"/>
      <c r="RVI16" s="65"/>
      <c r="RVJ16" s="63"/>
      <c r="RVK16" s="62"/>
      <c r="RVL16" s="63"/>
      <c r="RVM16" s="2"/>
      <c r="RVN16" s="2"/>
      <c r="RVO16" s="64"/>
      <c r="RVP16" s="3"/>
      <c r="RVQ16" s="65"/>
      <c r="RVR16" s="63"/>
      <c r="RVS16" s="62"/>
      <c r="RVT16" s="63"/>
      <c r="RVU16" s="2"/>
      <c r="RVV16" s="2"/>
      <c r="RVW16" s="64"/>
      <c r="RVX16" s="3"/>
      <c r="RVY16" s="65"/>
      <c r="RVZ16" s="63"/>
      <c r="RWA16" s="62"/>
      <c r="RWB16" s="63"/>
      <c r="RWC16" s="2"/>
      <c r="RWD16" s="2"/>
      <c r="RWE16" s="64"/>
      <c r="RWF16" s="3"/>
      <c r="RWG16" s="65"/>
      <c r="RWH16" s="63"/>
      <c r="RWI16" s="62"/>
      <c r="RWJ16" s="63"/>
      <c r="RWK16" s="2"/>
      <c r="RWL16" s="2"/>
      <c r="RWM16" s="64"/>
      <c r="RWN16" s="3"/>
      <c r="RWO16" s="65"/>
      <c r="RWP16" s="63"/>
      <c r="RWQ16" s="62"/>
      <c r="RWR16" s="63"/>
      <c r="RWS16" s="2"/>
      <c r="RWT16" s="2"/>
      <c r="RWU16" s="64"/>
      <c r="RWV16" s="3"/>
      <c r="RWW16" s="65"/>
      <c r="RWX16" s="63"/>
      <c r="RWY16" s="62"/>
      <c r="RWZ16" s="63"/>
      <c r="RXA16" s="2"/>
      <c r="RXB16" s="2"/>
      <c r="RXC16" s="64"/>
      <c r="RXD16" s="3"/>
      <c r="RXE16" s="65"/>
      <c r="RXF16" s="63"/>
      <c r="RXG16" s="62"/>
      <c r="RXH16" s="63"/>
      <c r="RXI16" s="2"/>
      <c r="RXJ16" s="2"/>
      <c r="RXK16" s="64"/>
      <c r="RXL16" s="3"/>
      <c r="RXM16" s="65"/>
      <c r="RXN16" s="63"/>
      <c r="RXO16" s="62"/>
      <c r="RXP16" s="63"/>
      <c r="RXQ16" s="2"/>
      <c r="RXR16" s="2"/>
      <c r="RXS16" s="64"/>
      <c r="RXT16" s="3"/>
      <c r="RXU16" s="65"/>
      <c r="RXV16" s="63"/>
      <c r="RXW16" s="62"/>
      <c r="RXX16" s="63"/>
      <c r="RXY16" s="2"/>
      <c r="RXZ16" s="2"/>
      <c r="RYA16" s="64"/>
      <c r="RYB16" s="3"/>
      <c r="RYC16" s="65"/>
      <c r="RYD16" s="63"/>
      <c r="RYE16" s="62"/>
      <c r="RYF16" s="63"/>
      <c r="RYG16" s="2"/>
      <c r="RYH16" s="2"/>
      <c r="RYI16" s="64"/>
      <c r="RYJ16" s="3"/>
      <c r="RYK16" s="65"/>
      <c r="RYL16" s="63"/>
      <c r="RYM16" s="62"/>
      <c r="RYN16" s="63"/>
      <c r="RYO16" s="2"/>
      <c r="RYP16" s="2"/>
      <c r="RYQ16" s="64"/>
      <c r="RYR16" s="3"/>
      <c r="RYS16" s="65"/>
      <c r="RYT16" s="63"/>
      <c r="RYU16" s="62"/>
      <c r="RYV16" s="63"/>
      <c r="RYW16" s="2"/>
      <c r="RYX16" s="2"/>
      <c r="RYY16" s="64"/>
      <c r="RYZ16" s="3"/>
      <c r="RZA16" s="65"/>
      <c r="RZB16" s="63"/>
      <c r="RZC16" s="62"/>
      <c r="RZD16" s="63"/>
      <c r="RZE16" s="2"/>
      <c r="RZF16" s="2"/>
      <c r="RZG16" s="64"/>
      <c r="RZH16" s="3"/>
      <c r="RZI16" s="65"/>
      <c r="RZJ16" s="63"/>
      <c r="RZK16" s="62"/>
      <c r="RZL16" s="63"/>
      <c r="RZM16" s="2"/>
      <c r="RZN16" s="2"/>
      <c r="RZO16" s="64"/>
      <c r="RZP16" s="3"/>
      <c r="RZQ16" s="65"/>
      <c r="RZR16" s="63"/>
      <c r="RZS16" s="62"/>
      <c r="RZT16" s="63"/>
      <c r="RZU16" s="2"/>
      <c r="RZV16" s="2"/>
      <c r="RZW16" s="64"/>
      <c r="RZX16" s="3"/>
      <c r="RZY16" s="65"/>
      <c r="RZZ16" s="63"/>
      <c r="SAA16" s="62"/>
      <c r="SAB16" s="63"/>
      <c r="SAC16" s="2"/>
      <c r="SAD16" s="2"/>
      <c r="SAE16" s="64"/>
      <c r="SAF16" s="3"/>
      <c r="SAG16" s="65"/>
      <c r="SAH16" s="63"/>
      <c r="SAI16" s="62"/>
      <c r="SAJ16" s="63"/>
      <c r="SAK16" s="2"/>
      <c r="SAL16" s="2"/>
      <c r="SAM16" s="64"/>
      <c r="SAN16" s="3"/>
      <c r="SAO16" s="65"/>
      <c r="SAP16" s="63"/>
      <c r="SAQ16" s="62"/>
      <c r="SAR16" s="63"/>
      <c r="SAS16" s="2"/>
      <c r="SAT16" s="2"/>
      <c r="SAU16" s="64"/>
      <c r="SAV16" s="3"/>
      <c r="SAW16" s="65"/>
      <c r="SAX16" s="63"/>
      <c r="SAY16" s="62"/>
      <c r="SAZ16" s="63"/>
      <c r="SBA16" s="2"/>
      <c r="SBB16" s="2"/>
      <c r="SBC16" s="64"/>
      <c r="SBD16" s="3"/>
      <c r="SBE16" s="65"/>
      <c r="SBF16" s="63"/>
      <c r="SBG16" s="62"/>
      <c r="SBH16" s="63"/>
      <c r="SBI16" s="2"/>
      <c r="SBJ16" s="2"/>
      <c r="SBK16" s="64"/>
      <c r="SBL16" s="3"/>
      <c r="SBM16" s="65"/>
      <c r="SBN16" s="63"/>
      <c r="SBO16" s="62"/>
      <c r="SBP16" s="63"/>
      <c r="SBQ16" s="2"/>
      <c r="SBR16" s="2"/>
      <c r="SBS16" s="64"/>
      <c r="SBT16" s="3"/>
      <c r="SBU16" s="65"/>
      <c r="SBV16" s="63"/>
      <c r="SBW16" s="62"/>
      <c r="SBX16" s="63"/>
      <c r="SBY16" s="2"/>
      <c r="SBZ16" s="2"/>
      <c r="SCA16" s="64"/>
      <c r="SCB16" s="3"/>
      <c r="SCC16" s="65"/>
      <c r="SCD16" s="63"/>
      <c r="SCE16" s="62"/>
      <c r="SCF16" s="63"/>
      <c r="SCG16" s="2"/>
      <c r="SCH16" s="2"/>
      <c r="SCI16" s="64"/>
      <c r="SCJ16" s="3"/>
      <c r="SCK16" s="65"/>
      <c r="SCL16" s="63"/>
      <c r="SCM16" s="62"/>
      <c r="SCN16" s="63"/>
      <c r="SCO16" s="2"/>
      <c r="SCP16" s="2"/>
      <c r="SCQ16" s="64"/>
      <c r="SCR16" s="3"/>
      <c r="SCS16" s="65"/>
      <c r="SCT16" s="63"/>
      <c r="SCU16" s="62"/>
      <c r="SCV16" s="63"/>
      <c r="SCW16" s="2"/>
      <c r="SCX16" s="2"/>
      <c r="SCY16" s="64"/>
      <c r="SCZ16" s="3"/>
      <c r="SDA16" s="65"/>
      <c r="SDB16" s="63"/>
      <c r="SDC16" s="62"/>
      <c r="SDD16" s="63"/>
      <c r="SDE16" s="2"/>
      <c r="SDF16" s="2"/>
      <c r="SDG16" s="64"/>
      <c r="SDH16" s="3"/>
      <c r="SDI16" s="65"/>
      <c r="SDJ16" s="63"/>
      <c r="SDK16" s="62"/>
      <c r="SDL16" s="63"/>
      <c r="SDM16" s="2"/>
      <c r="SDN16" s="2"/>
      <c r="SDO16" s="64"/>
      <c r="SDP16" s="3"/>
      <c r="SDQ16" s="65"/>
      <c r="SDR16" s="63"/>
      <c r="SDS16" s="62"/>
      <c r="SDT16" s="63"/>
      <c r="SDU16" s="2"/>
      <c r="SDV16" s="2"/>
      <c r="SDW16" s="64"/>
      <c r="SDX16" s="3"/>
      <c r="SDY16" s="65"/>
      <c r="SDZ16" s="63"/>
      <c r="SEA16" s="62"/>
      <c r="SEB16" s="63"/>
      <c r="SEC16" s="2"/>
      <c r="SED16" s="2"/>
      <c r="SEE16" s="64"/>
      <c r="SEF16" s="3"/>
      <c r="SEG16" s="65"/>
      <c r="SEH16" s="63"/>
      <c r="SEI16" s="62"/>
      <c r="SEJ16" s="63"/>
      <c r="SEK16" s="2"/>
      <c r="SEL16" s="2"/>
      <c r="SEM16" s="64"/>
      <c r="SEN16" s="3"/>
      <c r="SEO16" s="65"/>
      <c r="SEP16" s="63"/>
      <c r="SEQ16" s="62"/>
      <c r="SER16" s="63"/>
      <c r="SES16" s="2"/>
      <c r="SET16" s="2"/>
      <c r="SEU16" s="64"/>
      <c r="SEV16" s="3"/>
      <c r="SEW16" s="65"/>
      <c r="SEX16" s="63"/>
      <c r="SEY16" s="62"/>
      <c r="SEZ16" s="63"/>
      <c r="SFA16" s="2"/>
      <c r="SFB16" s="2"/>
      <c r="SFC16" s="64"/>
      <c r="SFD16" s="3"/>
      <c r="SFE16" s="65"/>
      <c r="SFF16" s="63"/>
      <c r="SFG16" s="62"/>
      <c r="SFH16" s="63"/>
      <c r="SFI16" s="2"/>
      <c r="SFJ16" s="2"/>
      <c r="SFK16" s="64"/>
      <c r="SFL16" s="3"/>
      <c r="SFM16" s="65"/>
      <c r="SFN16" s="63"/>
      <c r="SFO16" s="62"/>
      <c r="SFP16" s="63"/>
      <c r="SFQ16" s="2"/>
      <c r="SFR16" s="2"/>
      <c r="SFS16" s="64"/>
      <c r="SFT16" s="3"/>
      <c r="SFU16" s="65"/>
      <c r="SFV16" s="63"/>
      <c r="SFW16" s="62"/>
      <c r="SFX16" s="63"/>
      <c r="SFY16" s="2"/>
      <c r="SFZ16" s="2"/>
      <c r="SGA16" s="64"/>
      <c r="SGB16" s="3"/>
      <c r="SGC16" s="65"/>
      <c r="SGD16" s="63"/>
      <c r="SGE16" s="62"/>
      <c r="SGF16" s="63"/>
      <c r="SGG16" s="2"/>
      <c r="SGH16" s="2"/>
      <c r="SGI16" s="64"/>
      <c r="SGJ16" s="3"/>
      <c r="SGK16" s="65"/>
      <c r="SGL16" s="63"/>
      <c r="SGM16" s="62"/>
      <c r="SGN16" s="63"/>
      <c r="SGO16" s="2"/>
      <c r="SGP16" s="2"/>
      <c r="SGQ16" s="64"/>
      <c r="SGR16" s="3"/>
      <c r="SGS16" s="65"/>
      <c r="SGT16" s="63"/>
      <c r="SGU16" s="62"/>
      <c r="SGV16" s="63"/>
      <c r="SGW16" s="2"/>
      <c r="SGX16" s="2"/>
      <c r="SGY16" s="64"/>
      <c r="SGZ16" s="3"/>
      <c r="SHA16" s="65"/>
      <c r="SHB16" s="63"/>
      <c r="SHC16" s="62"/>
      <c r="SHD16" s="63"/>
      <c r="SHE16" s="2"/>
      <c r="SHF16" s="2"/>
      <c r="SHG16" s="64"/>
      <c r="SHH16" s="3"/>
      <c r="SHI16" s="65"/>
      <c r="SHJ16" s="63"/>
      <c r="SHK16" s="62"/>
      <c r="SHL16" s="63"/>
      <c r="SHM16" s="2"/>
      <c r="SHN16" s="2"/>
      <c r="SHO16" s="64"/>
      <c r="SHP16" s="3"/>
      <c r="SHQ16" s="65"/>
      <c r="SHR16" s="63"/>
      <c r="SHS16" s="62"/>
      <c r="SHT16" s="63"/>
      <c r="SHU16" s="2"/>
      <c r="SHV16" s="2"/>
      <c r="SHW16" s="64"/>
      <c r="SHX16" s="3"/>
      <c r="SHY16" s="65"/>
      <c r="SHZ16" s="63"/>
      <c r="SIA16" s="62"/>
      <c r="SIB16" s="63"/>
      <c r="SIC16" s="2"/>
      <c r="SID16" s="2"/>
      <c r="SIE16" s="64"/>
      <c r="SIF16" s="3"/>
      <c r="SIG16" s="65"/>
      <c r="SIH16" s="63"/>
      <c r="SII16" s="62"/>
      <c r="SIJ16" s="63"/>
      <c r="SIK16" s="2"/>
      <c r="SIL16" s="2"/>
      <c r="SIM16" s="64"/>
      <c r="SIN16" s="3"/>
      <c r="SIO16" s="65"/>
      <c r="SIP16" s="63"/>
      <c r="SIQ16" s="62"/>
      <c r="SIR16" s="63"/>
      <c r="SIS16" s="2"/>
      <c r="SIT16" s="2"/>
      <c r="SIU16" s="64"/>
      <c r="SIV16" s="3"/>
      <c r="SIW16" s="65"/>
      <c r="SIX16" s="63"/>
      <c r="SIY16" s="62"/>
      <c r="SIZ16" s="63"/>
      <c r="SJA16" s="2"/>
      <c r="SJB16" s="2"/>
      <c r="SJC16" s="64"/>
      <c r="SJD16" s="3"/>
      <c r="SJE16" s="65"/>
      <c r="SJF16" s="63"/>
      <c r="SJG16" s="62"/>
      <c r="SJH16" s="63"/>
      <c r="SJI16" s="2"/>
      <c r="SJJ16" s="2"/>
      <c r="SJK16" s="64"/>
      <c r="SJL16" s="3"/>
      <c r="SJM16" s="65"/>
      <c r="SJN16" s="63"/>
      <c r="SJO16" s="62"/>
      <c r="SJP16" s="63"/>
      <c r="SJQ16" s="2"/>
      <c r="SJR16" s="2"/>
      <c r="SJS16" s="64"/>
      <c r="SJT16" s="3"/>
      <c r="SJU16" s="65"/>
      <c r="SJV16" s="63"/>
      <c r="SJW16" s="62"/>
      <c r="SJX16" s="63"/>
      <c r="SJY16" s="2"/>
      <c r="SJZ16" s="2"/>
      <c r="SKA16" s="64"/>
      <c r="SKB16" s="3"/>
      <c r="SKC16" s="65"/>
      <c r="SKD16" s="63"/>
      <c r="SKE16" s="62"/>
      <c r="SKF16" s="63"/>
      <c r="SKG16" s="2"/>
      <c r="SKH16" s="2"/>
      <c r="SKI16" s="64"/>
      <c r="SKJ16" s="3"/>
      <c r="SKK16" s="65"/>
      <c r="SKL16" s="63"/>
      <c r="SKM16" s="62"/>
      <c r="SKN16" s="63"/>
      <c r="SKO16" s="2"/>
      <c r="SKP16" s="2"/>
      <c r="SKQ16" s="64"/>
      <c r="SKR16" s="3"/>
      <c r="SKS16" s="65"/>
      <c r="SKT16" s="63"/>
      <c r="SKU16" s="62"/>
      <c r="SKV16" s="63"/>
      <c r="SKW16" s="2"/>
      <c r="SKX16" s="2"/>
      <c r="SKY16" s="64"/>
      <c r="SKZ16" s="3"/>
      <c r="SLA16" s="65"/>
      <c r="SLB16" s="63"/>
      <c r="SLC16" s="62"/>
      <c r="SLD16" s="63"/>
      <c r="SLE16" s="2"/>
      <c r="SLF16" s="2"/>
      <c r="SLG16" s="64"/>
      <c r="SLH16" s="3"/>
      <c r="SLI16" s="65"/>
      <c r="SLJ16" s="63"/>
      <c r="SLK16" s="62"/>
      <c r="SLL16" s="63"/>
      <c r="SLM16" s="2"/>
      <c r="SLN16" s="2"/>
      <c r="SLO16" s="64"/>
      <c r="SLP16" s="3"/>
      <c r="SLQ16" s="65"/>
      <c r="SLR16" s="63"/>
      <c r="SLS16" s="62"/>
      <c r="SLT16" s="63"/>
      <c r="SLU16" s="2"/>
      <c r="SLV16" s="2"/>
      <c r="SLW16" s="64"/>
      <c r="SLX16" s="3"/>
      <c r="SLY16" s="65"/>
      <c r="SLZ16" s="63"/>
      <c r="SMA16" s="62"/>
      <c r="SMB16" s="63"/>
      <c r="SMC16" s="2"/>
      <c r="SMD16" s="2"/>
      <c r="SME16" s="64"/>
      <c r="SMF16" s="3"/>
      <c r="SMG16" s="65"/>
      <c r="SMH16" s="63"/>
      <c r="SMI16" s="62"/>
      <c r="SMJ16" s="63"/>
      <c r="SMK16" s="2"/>
      <c r="SML16" s="2"/>
      <c r="SMM16" s="64"/>
      <c r="SMN16" s="3"/>
      <c r="SMO16" s="65"/>
      <c r="SMP16" s="63"/>
      <c r="SMQ16" s="62"/>
      <c r="SMR16" s="63"/>
      <c r="SMS16" s="2"/>
      <c r="SMT16" s="2"/>
      <c r="SMU16" s="64"/>
      <c r="SMV16" s="3"/>
      <c r="SMW16" s="65"/>
      <c r="SMX16" s="63"/>
      <c r="SMY16" s="62"/>
      <c r="SMZ16" s="63"/>
      <c r="SNA16" s="2"/>
      <c r="SNB16" s="2"/>
      <c r="SNC16" s="64"/>
      <c r="SND16" s="3"/>
      <c r="SNE16" s="65"/>
      <c r="SNF16" s="63"/>
      <c r="SNG16" s="62"/>
      <c r="SNH16" s="63"/>
      <c r="SNI16" s="2"/>
      <c r="SNJ16" s="2"/>
      <c r="SNK16" s="64"/>
      <c r="SNL16" s="3"/>
      <c r="SNM16" s="65"/>
      <c r="SNN16" s="63"/>
      <c r="SNO16" s="62"/>
      <c r="SNP16" s="63"/>
      <c r="SNQ16" s="2"/>
      <c r="SNR16" s="2"/>
      <c r="SNS16" s="64"/>
      <c r="SNT16" s="3"/>
      <c r="SNU16" s="65"/>
      <c r="SNV16" s="63"/>
      <c r="SNW16" s="62"/>
      <c r="SNX16" s="63"/>
      <c r="SNY16" s="2"/>
      <c r="SNZ16" s="2"/>
      <c r="SOA16" s="64"/>
      <c r="SOB16" s="3"/>
      <c r="SOC16" s="65"/>
      <c r="SOD16" s="63"/>
      <c r="SOE16" s="62"/>
      <c r="SOF16" s="63"/>
      <c r="SOG16" s="2"/>
      <c r="SOH16" s="2"/>
      <c r="SOI16" s="64"/>
      <c r="SOJ16" s="3"/>
      <c r="SOK16" s="65"/>
      <c r="SOL16" s="63"/>
      <c r="SOM16" s="62"/>
      <c r="SON16" s="63"/>
      <c r="SOO16" s="2"/>
      <c r="SOP16" s="2"/>
      <c r="SOQ16" s="64"/>
      <c r="SOR16" s="3"/>
      <c r="SOS16" s="65"/>
      <c r="SOT16" s="63"/>
      <c r="SOU16" s="62"/>
      <c r="SOV16" s="63"/>
      <c r="SOW16" s="2"/>
      <c r="SOX16" s="2"/>
      <c r="SOY16" s="64"/>
      <c r="SOZ16" s="3"/>
      <c r="SPA16" s="65"/>
      <c r="SPB16" s="63"/>
      <c r="SPC16" s="62"/>
      <c r="SPD16" s="63"/>
      <c r="SPE16" s="2"/>
      <c r="SPF16" s="2"/>
      <c r="SPG16" s="64"/>
      <c r="SPH16" s="3"/>
      <c r="SPI16" s="65"/>
      <c r="SPJ16" s="63"/>
      <c r="SPK16" s="62"/>
      <c r="SPL16" s="63"/>
      <c r="SPM16" s="2"/>
      <c r="SPN16" s="2"/>
      <c r="SPO16" s="64"/>
      <c r="SPP16" s="3"/>
      <c r="SPQ16" s="65"/>
      <c r="SPR16" s="63"/>
      <c r="SPS16" s="62"/>
      <c r="SPT16" s="63"/>
      <c r="SPU16" s="2"/>
      <c r="SPV16" s="2"/>
      <c r="SPW16" s="64"/>
      <c r="SPX16" s="3"/>
      <c r="SPY16" s="65"/>
      <c r="SPZ16" s="63"/>
      <c r="SQA16" s="62"/>
      <c r="SQB16" s="63"/>
      <c r="SQC16" s="2"/>
      <c r="SQD16" s="2"/>
      <c r="SQE16" s="64"/>
      <c r="SQF16" s="3"/>
      <c r="SQG16" s="65"/>
      <c r="SQH16" s="63"/>
      <c r="SQI16" s="62"/>
      <c r="SQJ16" s="63"/>
      <c r="SQK16" s="2"/>
      <c r="SQL16" s="2"/>
      <c r="SQM16" s="64"/>
      <c r="SQN16" s="3"/>
      <c r="SQO16" s="65"/>
      <c r="SQP16" s="63"/>
      <c r="SQQ16" s="62"/>
      <c r="SQR16" s="63"/>
      <c r="SQS16" s="2"/>
      <c r="SQT16" s="2"/>
      <c r="SQU16" s="64"/>
      <c r="SQV16" s="3"/>
      <c r="SQW16" s="65"/>
      <c r="SQX16" s="63"/>
      <c r="SQY16" s="62"/>
      <c r="SQZ16" s="63"/>
      <c r="SRA16" s="2"/>
      <c r="SRB16" s="2"/>
      <c r="SRC16" s="64"/>
      <c r="SRD16" s="3"/>
      <c r="SRE16" s="65"/>
      <c r="SRF16" s="63"/>
      <c r="SRG16" s="62"/>
      <c r="SRH16" s="63"/>
      <c r="SRI16" s="2"/>
      <c r="SRJ16" s="2"/>
      <c r="SRK16" s="64"/>
      <c r="SRL16" s="3"/>
      <c r="SRM16" s="65"/>
      <c r="SRN16" s="63"/>
      <c r="SRO16" s="62"/>
      <c r="SRP16" s="63"/>
      <c r="SRQ16" s="2"/>
      <c r="SRR16" s="2"/>
      <c r="SRS16" s="64"/>
      <c r="SRT16" s="3"/>
      <c r="SRU16" s="65"/>
      <c r="SRV16" s="63"/>
      <c r="SRW16" s="62"/>
      <c r="SRX16" s="63"/>
      <c r="SRY16" s="2"/>
      <c r="SRZ16" s="2"/>
      <c r="SSA16" s="64"/>
      <c r="SSB16" s="3"/>
      <c r="SSC16" s="65"/>
      <c r="SSD16" s="63"/>
      <c r="SSE16" s="62"/>
      <c r="SSF16" s="63"/>
      <c r="SSG16" s="2"/>
      <c r="SSH16" s="2"/>
      <c r="SSI16" s="64"/>
      <c r="SSJ16" s="3"/>
      <c r="SSK16" s="65"/>
      <c r="SSL16" s="63"/>
      <c r="SSM16" s="62"/>
      <c r="SSN16" s="63"/>
      <c r="SSO16" s="2"/>
      <c r="SSP16" s="2"/>
      <c r="SSQ16" s="64"/>
      <c r="SSR16" s="3"/>
      <c r="SSS16" s="65"/>
      <c r="SST16" s="63"/>
      <c r="SSU16" s="62"/>
      <c r="SSV16" s="63"/>
      <c r="SSW16" s="2"/>
      <c r="SSX16" s="2"/>
      <c r="SSY16" s="64"/>
      <c r="SSZ16" s="3"/>
      <c r="STA16" s="65"/>
      <c r="STB16" s="63"/>
      <c r="STC16" s="62"/>
      <c r="STD16" s="63"/>
      <c r="STE16" s="2"/>
      <c r="STF16" s="2"/>
      <c r="STG16" s="64"/>
      <c r="STH16" s="3"/>
      <c r="STI16" s="65"/>
      <c r="STJ16" s="63"/>
      <c r="STK16" s="62"/>
      <c r="STL16" s="63"/>
      <c r="STM16" s="2"/>
      <c r="STN16" s="2"/>
      <c r="STO16" s="64"/>
      <c r="STP16" s="3"/>
      <c r="STQ16" s="65"/>
      <c r="STR16" s="63"/>
      <c r="STS16" s="62"/>
      <c r="STT16" s="63"/>
      <c r="STU16" s="2"/>
      <c r="STV16" s="2"/>
      <c r="STW16" s="64"/>
      <c r="STX16" s="3"/>
      <c r="STY16" s="65"/>
      <c r="STZ16" s="63"/>
      <c r="SUA16" s="62"/>
      <c r="SUB16" s="63"/>
      <c r="SUC16" s="2"/>
      <c r="SUD16" s="2"/>
      <c r="SUE16" s="64"/>
      <c r="SUF16" s="3"/>
      <c r="SUG16" s="65"/>
      <c r="SUH16" s="63"/>
      <c r="SUI16" s="62"/>
      <c r="SUJ16" s="63"/>
      <c r="SUK16" s="2"/>
      <c r="SUL16" s="2"/>
      <c r="SUM16" s="64"/>
      <c r="SUN16" s="3"/>
      <c r="SUO16" s="65"/>
      <c r="SUP16" s="63"/>
      <c r="SUQ16" s="62"/>
      <c r="SUR16" s="63"/>
      <c r="SUS16" s="2"/>
      <c r="SUT16" s="2"/>
      <c r="SUU16" s="64"/>
      <c r="SUV16" s="3"/>
      <c r="SUW16" s="65"/>
      <c r="SUX16" s="63"/>
      <c r="SUY16" s="62"/>
      <c r="SUZ16" s="63"/>
      <c r="SVA16" s="2"/>
      <c r="SVB16" s="2"/>
      <c r="SVC16" s="64"/>
      <c r="SVD16" s="3"/>
      <c r="SVE16" s="65"/>
      <c r="SVF16" s="63"/>
      <c r="SVG16" s="62"/>
      <c r="SVH16" s="63"/>
      <c r="SVI16" s="2"/>
      <c r="SVJ16" s="2"/>
      <c r="SVK16" s="64"/>
      <c r="SVL16" s="3"/>
      <c r="SVM16" s="65"/>
      <c r="SVN16" s="63"/>
      <c r="SVO16" s="62"/>
      <c r="SVP16" s="63"/>
      <c r="SVQ16" s="2"/>
      <c r="SVR16" s="2"/>
      <c r="SVS16" s="64"/>
      <c r="SVT16" s="3"/>
      <c r="SVU16" s="65"/>
      <c r="SVV16" s="63"/>
      <c r="SVW16" s="62"/>
      <c r="SVX16" s="63"/>
      <c r="SVY16" s="2"/>
      <c r="SVZ16" s="2"/>
      <c r="SWA16" s="64"/>
      <c r="SWB16" s="3"/>
      <c r="SWC16" s="65"/>
      <c r="SWD16" s="63"/>
      <c r="SWE16" s="62"/>
      <c r="SWF16" s="63"/>
      <c r="SWG16" s="2"/>
      <c r="SWH16" s="2"/>
      <c r="SWI16" s="64"/>
      <c r="SWJ16" s="3"/>
      <c r="SWK16" s="65"/>
      <c r="SWL16" s="63"/>
      <c r="SWM16" s="62"/>
      <c r="SWN16" s="63"/>
      <c r="SWO16" s="2"/>
      <c r="SWP16" s="2"/>
      <c r="SWQ16" s="64"/>
      <c r="SWR16" s="3"/>
      <c r="SWS16" s="65"/>
      <c r="SWT16" s="63"/>
      <c r="SWU16" s="62"/>
      <c r="SWV16" s="63"/>
      <c r="SWW16" s="2"/>
      <c r="SWX16" s="2"/>
      <c r="SWY16" s="64"/>
      <c r="SWZ16" s="3"/>
      <c r="SXA16" s="65"/>
      <c r="SXB16" s="63"/>
      <c r="SXC16" s="62"/>
      <c r="SXD16" s="63"/>
      <c r="SXE16" s="2"/>
      <c r="SXF16" s="2"/>
      <c r="SXG16" s="64"/>
      <c r="SXH16" s="3"/>
      <c r="SXI16" s="65"/>
      <c r="SXJ16" s="63"/>
      <c r="SXK16" s="62"/>
      <c r="SXL16" s="63"/>
      <c r="SXM16" s="2"/>
      <c r="SXN16" s="2"/>
      <c r="SXO16" s="64"/>
      <c r="SXP16" s="3"/>
      <c r="SXQ16" s="65"/>
      <c r="SXR16" s="63"/>
      <c r="SXS16" s="62"/>
      <c r="SXT16" s="63"/>
      <c r="SXU16" s="2"/>
      <c r="SXV16" s="2"/>
      <c r="SXW16" s="64"/>
      <c r="SXX16" s="3"/>
      <c r="SXY16" s="65"/>
      <c r="SXZ16" s="63"/>
      <c r="SYA16" s="62"/>
      <c r="SYB16" s="63"/>
      <c r="SYC16" s="2"/>
      <c r="SYD16" s="2"/>
      <c r="SYE16" s="64"/>
      <c r="SYF16" s="3"/>
      <c r="SYG16" s="65"/>
      <c r="SYH16" s="63"/>
      <c r="SYI16" s="62"/>
      <c r="SYJ16" s="63"/>
      <c r="SYK16" s="2"/>
      <c r="SYL16" s="2"/>
      <c r="SYM16" s="64"/>
      <c r="SYN16" s="3"/>
      <c r="SYO16" s="65"/>
      <c r="SYP16" s="63"/>
      <c r="SYQ16" s="62"/>
      <c r="SYR16" s="63"/>
      <c r="SYS16" s="2"/>
      <c r="SYT16" s="2"/>
      <c r="SYU16" s="64"/>
      <c r="SYV16" s="3"/>
      <c r="SYW16" s="65"/>
      <c r="SYX16" s="63"/>
      <c r="SYY16" s="62"/>
      <c r="SYZ16" s="63"/>
      <c r="SZA16" s="2"/>
      <c r="SZB16" s="2"/>
      <c r="SZC16" s="64"/>
      <c r="SZD16" s="3"/>
      <c r="SZE16" s="65"/>
      <c r="SZF16" s="63"/>
      <c r="SZG16" s="62"/>
      <c r="SZH16" s="63"/>
      <c r="SZI16" s="2"/>
      <c r="SZJ16" s="2"/>
      <c r="SZK16" s="64"/>
      <c r="SZL16" s="3"/>
      <c r="SZM16" s="65"/>
      <c r="SZN16" s="63"/>
      <c r="SZO16" s="62"/>
      <c r="SZP16" s="63"/>
      <c r="SZQ16" s="2"/>
      <c r="SZR16" s="2"/>
      <c r="SZS16" s="64"/>
      <c r="SZT16" s="3"/>
      <c r="SZU16" s="65"/>
      <c r="SZV16" s="63"/>
      <c r="SZW16" s="62"/>
      <c r="SZX16" s="63"/>
      <c r="SZY16" s="2"/>
      <c r="SZZ16" s="2"/>
      <c r="TAA16" s="64"/>
      <c r="TAB16" s="3"/>
      <c r="TAC16" s="65"/>
      <c r="TAD16" s="63"/>
      <c r="TAE16" s="62"/>
      <c r="TAF16" s="63"/>
      <c r="TAG16" s="2"/>
      <c r="TAH16" s="2"/>
      <c r="TAI16" s="64"/>
      <c r="TAJ16" s="3"/>
      <c r="TAK16" s="65"/>
      <c r="TAL16" s="63"/>
      <c r="TAM16" s="62"/>
      <c r="TAN16" s="63"/>
      <c r="TAO16" s="2"/>
      <c r="TAP16" s="2"/>
      <c r="TAQ16" s="64"/>
      <c r="TAR16" s="3"/>
      <c r="TAS16" s="65"/>
      <c r="TAT16" s="63"/>
      <c r="TAU16" s="62"/>
      <c r="TAV16" s="63"/>
      <c r="TAW16" s="2"/>
      <c r="TAX16" s="2"/>
      <c r="TAY16" s="64"/>
      <c r="TAZ16" s="3"/>
      <c r="TBA16" s="65"/>
      <c r="TBB16" s="63"/>
      <c r="TBC16" s="62"/>
      <c r="TBD16" s="63"/>
      <c r="TBE16" s="2"/>
      <c r="TBF16" s="2"/>
      <c r="TBG16" s="64"/>
      <c r="TBH16" s="3"/>
      <c r="TBI16" s="65"/>
      <c r="TBJ16" s="63"/>
      <c r="TBK16" s="62"/>
      <c r="TBL16" s="63"/>
      <c r="TBM16" s="2"/>
      <c r="TBN16" s="2"/>
      <c r="TBO16" s="64"/>
      <c r="TBP16" s="3"/>
      <c r="TBQ16" s="65"/>
      <c r="TBR16" s="63"/>
      <c r="TBS16" s="62"/>
      <c r="TBT16" s="63"/>
      <c r="TBU16" s="2"/>
      <c r="TBV16" s="2"/>
      <c r="TBW16" s="64"/>
      <c r="TBX16" s="3"/>
      <c r="TBY16" s="65"/>
      <c r="TBZ16" s="63"/>
      <c r="TCA16" s="62"/>
      <c r="TCB16" s="63"/>
      <c r="TCC16" s="2"/>
      <c r="TCD16" s="2"/>
      <c r="TCE16" s="64"/>
      <c r="TCF16" s="3"/>
      <c r="TCG16" s="65"/>
      <c r="TCH16" s="63"/>
      <c r="TCI16" s="62"/>
      <c r="TCJ16" s="63"/>
      <c r="TCK16" s="2"/>
      <c r="TCL16" s="2"/>
      <c r="TCM16" s="64"/>
      <c r="TCN16" s="3"/>
      <c r="TCO16" s="65"/>
      <c r="TCP16" s="63"/>
      <c r="TCQ16" s="62"/>
      <c r="TCR16" s="63"/>
      <c r="TCS16" s="2"/>
      <c r="TCT16" s="2"/>
      <c r="TCU16" s="64"/>
      <c r="TCV16" s="3"/>
      <c r="TCW16" s="65"/>
      <c r="TCX16" s="63"/>
      <c r="TCY16" s="62"/>
      <c r="TCZ16" s="63"/>
      <c r="TDA16" s="2"/>
      <c r="TDB16" s="2"/>
      <c r="TDC16" s="64"/>
      <c r="TDD16" s="3"/>
      <c r="TDE16" s="65"/>
      <c r="TDF16" s="63"/>
      <c r="TDG16" s="62"/>
      <c r="TDH16" s="63"/>
      <c r="TDI16" s="2"/>
      <c r="TDJ16" s="2"/>
      <c r="TDK16" s="64"/>
      <c r="TDL16" s="3"/>
      <c r="TDM16" s="65"/>
      <c r="TDN16" s="63"/>
      <c r="TDO16" s="62"/>
      <c r="TDP16" s="63"/>
      <c r="TDQ16" s="2"/>
      <c r="TDR16" s="2"/>
      <c r="TDS16" s="64"/>
      <c r="TDT16" s="3"/>
      <c r="TDU16" s="65"/>
      <c r="TDV16" s="63"/>
      <c r="TDW16" s="62"/>
      <c r="TDX16" s="63"/>
      <c r="TDY16" s="2"/>
      <c r="TDZ16" s="2"/>
      <c r="TEA16" s="64"/>
      <c r="TEB16" s="3"/>
      <c r="TEC16" s="65"/>
      <c r="TED16" s="63"/>
      <c r="TEE16" s="62"/>
      <c r="TEF16" s="63"/>
      <c r="TEG16" s="2"/>
      <c r="TEH16" s="2"/>
      <c r="TEI16" s="64"/>
      <c r="TEJ16" s="3"/>
      <c r="TEK16" s="65"/>
      <c r="TEL16" s="63"/>
      <c r="TEM16" s="62"/>
      <c r="TEN16" s="63"/>
      <c r="TEO16" s="2"/>
      <c r="TEP16" s="2"/>
      <c r="TEQ16" s="64"/>
      <c r="TER16" s="3"/>
      <c r="TES16" s="65"/>
      <c r="TET16" s="63"/>
      <c r="TEU16" s="62"/>
      <c r="TEV16" s="63"/>
      <c r="TEW16" s="2"/>
      <c r="TEX16" s="2"/>
      <c r="TEY16" s="64"/>
      <c r="TEZ16" s="3"/>
      <c r="TFA16" s="65"/>
      <c r="TFB16" s="63"/>
      <c r="TFC16" s="62"/>
      <c r="TFD16" s="63"/>
      <c r="TFE16" s="2"/>
      <c r="TFF16" s="2"/>
      <c r="TFG16" s="64"/>
      <c r="TFH16" s="3"/>
      <c r="TFI16" s="65"/>
      <c r="TFJ16" s="63"/>
      <c r="TFK16" s="62"/>
      <c r="TFL16" s="63"/>
      <c r="TFM16" s="2"/>
      <c r="TFN16" s="2"/>
      <c r="TFO16" s="64"/>
      <c r="TFP16" s="3"/>
      <c r="TFQ16" s="65"/>
      <c r="TFR16" s="63"/>
      <c r="TFS16" s="62"/>
      <c r="TFT16" s="63"/>
      <c r="TFU16" s="2"/>
      <c r="TFV16" s="2"/>
      <c r="TFW16" s="64"/>
      <c r="TFX16" s="3"/>
      <c r="TFY16" s="65"/>
      <c r="TFZ16" s="63"/>
      <c r="TGA16" s="62"/>
      <c r="TGB16" s="63"/>
      <c r="TGC16" s="2"/>
      <c r="TGD16" s="2"/>
      <c r="TGE16" s="64"/>
      <c r="TGF16" s="3"/>
      <c r="TGG16" s="65"/>
      <c r="TGH16" s="63"/>
      <c r="TGI16" s="62"/>
      <c r="TGJ16" s="63"/>
      <c r="TGK16" s="2"/>
      <c r="TGL16" s="2"/>
      <c r="TGM16" s="64"/>
      <c r="TGN16" s="3"/>
      <c r="TGO16" s="65"/>
      <c r="TGP16" s="63"/>
      <c r="TGQ16" s="62"/>
      <c r="TGR16" s="63"/>
      <c r="TGS16" s="2"/>
      <c r="TGT16" s="2"/>
      <c r="TGU16" s="64"/>
      <c r="TGV16" s="3"/>
      <c r="TGW16" s="65"/>
      <c r="TGX16" s="63"/>
      <c r="TGY16" s="62"/>
      <c r="TGZ16" s="63"/>
      <c r="THA16" s="2"/>
      <c r="THB16" s="2"/>
      <c r="THC16" s="64"/>
      <c r="THD16" s="3"/>
      <c r="THE16" s="65"/>
      <c r="THF16" s="63"/>
      <c r="THG16" s="62"/>
      <c r="THH16" s="63"/>
      <c r="THI16" s="2"/>
      <c r="THJ16" s="2"/>
      <c r="THK16" s="64"/>
      <c r="THL16" s="3"/>
      <c r="THM16" s="65"/>
      <c r="THN16" s="63"/>
      <c r="THO16" s="62"/>
      <c r="THP16" s="63"/>
      <c r="THQ16" s="2"/>
      <c r="THR16" s="2"/>
      <c r="THS16" s="64"/>
      <c r="THT16" s="3"/>
      <c r="THU16" s="65"/>
      <c r="THV16" s="63"/>
      <c r="THW16" s="62"/>
      <c r="THX16" s="63"/>
      <c r="THY16" s="2"/>
      <c r="THZ16" s="2"/>
      <c r="TIA16" s="64"/>
      <c r="TIB16" s="3"/>
      <c r="TIC16" s="65"/>
      <c r="TID16" s="63"/>
      <c r="TIE16" s="62"/>
      <c r="TIF16" s="63"/>
      <c r="TIG16" s="2"/>
      <c r="TIH16" s="2"/>
      <c r="TII16" s="64"/>
      <c r="TIJ16" s="3"/>
      <c r="TIK16" s="65"/>
      <c r="TIL16" s="63"/>
      <c r="TIM16" s="62"/>
      <c r="TIN16" s="63"/>
      <c r="TIO16" s="2"/>
      <c r="TIP16" s="2"/>
      <c r="TIQ16" s="64"/>
      <c r="TIR16" s="3"/>
      <c r="TIS16" s="65"/>
      <c r="TIT16" s="63"/>
      <c r="TIU16" s="62"/>
      <c r="TIV16" s="63"/>
      <c r="TIW16" s="2"/>
      <c r="TIX16" s="2"/>
      <c r="TIY16" s="64"/>
      <c r="TIZ16" s="3"/>
      <c r="TJA16" s="65"/>
      <c r="TJB16" s="63"/>
      <c r="TJC16" s="62"/>
      <c r="TJD16" s="63"/>
      <c r="TJE16" s="2"/>
      <c r="TJF16" s="2"/>
      <c r="TJG16" s="64"/>
      <c r="TJH16" s="3"/>
      <c r="TJI16" s="65"/>
      <c r="TJJ16" s="63"/>
      <c r="TJK16" s="62"/>
      <c r="TJL16" s="63"/>
      <c r="TJM16" s="2"/>
      <c r="TJN16" s="2"/>
      <c r="TJO16" s="64"/>
      <c r="TJP16" s="3"/>
      <c r="TJQ16" s="65"/>
      <c r="TJR16" s="63"/>
      <c r="TJS16" s="62"/>
      <c r="TJT16" s="63"/>
      <c r="TJU16" s="2"/>
      <c r="TJV16" s="2"/>
      <c r="TJW16" s="64"/>
      <c r="TJX16" s="3"/>
      <c r="TJY16" s="65"/>
      <c r="TJZ16" s="63"/>
      <c r="TKA16" s="62"/>
      <c r="TKB16" s="63"/>
      <c r="TKC16" s="2"/>
      <c r="TKD16" s="2"/>
      <c r="TKE16" s="64"/>
      <c r="TKF16" s="3"/>
      <c r="TKG16" s="65"/>
      <c r="TKH16" s="63"/>
      <c r="TKI16" s="62"/>
      <c r="TKJ16" s="63"/>
      <c r="TKK16" s="2"/>
      <c r="TKL16" s="2"/>
      <c r="TKM16" s="64"/>
      <c r="TKN16" s="3"/>
      <c r="TKO16" s="65"/>
      <c r="TKP16" s="63"/>
      <c r="TKQ16" s="62"/>
      <c r="TKR16" s="63"/>
      <c r="TKS16" s="2"/>
      <c r="TKT16" s="2"/>
      <c r="TKU16" s="64"/>
      <c r="TKV16" s="3"/>
      <c r="TKW16" s="65"/>
      <c r="TKX16" s="63"/>
      <c r="TKY16" s="62"/>
      <c r="TKZ16" s="63"/>
      <c r="TLA16" s="2"/>
      <c r="TLB16" s="2"/>
      <c r="TLC16" s="64"/>
      <c r="TLD16" s="3"/>
      <c r="TLE16" s="65"/>
      <c r="TLF16" s="63"/>
      <c r="TLG16" s="62"/>
      <c r="TLH16" s="63"/>
      <c r="TLI16" s="2"/>
      <c r="TLJ16" s="2"/>
      <c r="TLK16" s="64"/>
      <c r="TLL16" s="3"/>
      <c r="TLM16" s="65"/>
      <c r="TLN16" s="63"/>
      <c r="TLO16" s="62"/>
      <c r="TLP16" s="63"/>
      <c r="TLQ16" s="2"/>
      <c r="TLR16" s="2"/>
      <c r="TLS16" s="64"/>
      <c r="TLT16" s="3"/>
      <c r="TLU16" s="65"/>
      <c r="TLV16" s="63"/>
      <c r="TLW16" s="62"/>
      <c r="TLX16" s="63"/>
      <c r="TLY16" s="2"/>
      <c r="TLZ16" s="2"/>
      <c r="TMA16" s="64"/>
      <c r="TMB16" s="3"/>
      <c r="TMC16" s="65"/>
      <c r="TMD16" s="63"/>
      <c r="TME16" s="62"/>
      <c r="TMF16" s="63"/>
      <c r="TMG16" s="2"/>
      <c r="TMH16" s="2"/>
      <c r="TMI16" s="64"/>
      <c r="TMJ16" s="3"/>
      <c r="TMK16" s="65"/>
      <c r="TML16" s="63"/>
      <c r="TMM16" s="62"/>
      <c r="TMN16" s="63"/>
      <c r="TMO16" s="2"/>
      <c r="TMP16" s="2"/>
      <c r="TMQ16" s="64"/>
      <c r="TMR16" s="3"/>
      <c r="TMS16" s="65"/>
      <c r="TMT16" s="63"/>
      <c r="TMU16" s="62"/>
      <c r="TMV16" s="63"/>
      <c r="TMW16" s="2"/>
      <c r="TMX16" s="2"/>
      <c r="TMY16" s="64"/>
      <c r="TMZ16" s="3"/>
      <c r="TNA16" s="65"/>
      <c r="TNB16" s="63"/>
      <c r="TNC16" s="62"/>
      <c r="TND16" s="63"/>
      <c r="TNE16" s="2"/>
      <c r="TNF16" s="2"/>
      <c r="TNG16" s="64"/>
      <c r="TNH16" s="3"/>
      <c r="TNI16" s="65"/>
      <c r="TNJ16" s="63"/>
      <c r="TNK16" s="62"/>
      <c r="TNL16" s="63"/>
      <c r="TNM16" s="2"/>
      <c r="TNN16" s="2"/>
      <c r="TNO16" s="64"/>
      <c r="TNP16" s="3"/>
      <c r="TNQ16" s="65"/>
      <c r="TNR16" s="63"/>
      <c r="TNS16" s="62"/>
      <c r="TNT16" s="63"/>
      <c r="TNU16" s="2"/>
      <c r="TNV16" s="2"/>
      <c r="TNW16" s="64"/>
      <c r="TNX16" s="3"/>
      <c r="TNY16" s="65"/>
      <c r="TNZ16" s="63"/>
      <c r="TOA16" s="62"/>
      <c r="TOB16" s="63"/>
      <c r="TOC16" s="2"/>
      <c r="TOD16" s="2"/>
      <c r="TOE16" s="64"/>
      <c r="TOF16" s="3"/>
      <c r="TOG16" s="65"/>
      <c r="TOH16" s="63"/>
      <c r="TOI16" s="62"/>
      <c r="TOJ16" s="63"/>
      <c r="TOK16" s="2"/>
      <c r="TOL16" s="2"/>
      <c r="TOM16" s="64"/>
      <c r="TON16" s="3"/>
      <c r="TOO16" s="65"/>
      <c r="TOP16" s="63"/>
      <c r="TOQ16" s="62"/>
      <c r="TOR16" s="63"/>
      <c r="TOS16" s="2"/>
      <c r="TOT16" s="2"/>
      <c r="TOU16" s="64"/>
      <c r="TOV16" s="3"/>
      <c r="TOW16" s="65"/>
      <c r="TOX16" s="63"/>
      <c r="TOY16" s="62"/>
      <c r="TOZ16" s="63"/>
      <c r="TPA16" s="2"/>
      <c r="TPB16" s="2"/>
      <c r="TPC16" s="64"/>
      <c r="TPD16" s="3"/>
      <c r="TPE16" s="65"/>
      <c r="TPF16" s="63"/>
      <c r="TPG16" s="62"/>
      <c r="TPH16" s="63"/>
      <c r="TPI16" s="2"/>
      <c r="TPJ16" s="2"/>
      <c r="TPK16" s="64"/>
      <c r="TPL16" s="3"/>
      <c r="TPM16" s="65"/>
      <c r="TPN16" s="63"/>
      <c r="TPO16" s="62"/>
      <c r="TPP16" s="63"/>
      <c r="TPQ16" s="2"/>
      <c r="TPR16" s="2"/>
      <c r="TPS16" s="64"/>
      <c r="TPT16" s="3"/>
      <c r="TPU16" s="65"/>
      <c r="TPV16" s="63"/>
      <c r="TPW16" s="62"/>
      <c r="TPX16" s="63"/>
      <c r="TPY16" s="2"/>
      <c r="TPZ16" s="2"/>
      <c r="TQA16" s="64"/>
      <c r="TQB16" s="3"/>
      <c r="TQC16" s="65"/>
      <c r="TQD16" s="63"/>
      <c r="TQE16" s="62"/>
      <c r="TQF16" s="63"/>
      <c r="TQG16" s="2"/>
      <c r="TQH16" s="2"/>
      <c r="TQI16" s="64"/>
      <c r="TQJ16" s="3"/>
      <c r="TQK16" s="65"/>
      <c r="TQL16" s="63"/>
      <c r="TQM16" s="62"/>
      <c r="TQN16" s="63"/>
      <c r="TQO16" s="2"/>
      <c r="TQP16" s="2"/>
      <c r="TQQ16" s="64"/>
      <c r="TQR16" s="3"/>
      <c r="TQS16" s="65"/>
      <c r="TQT16" s="63"/>
      <c r="TQU16" s="62"/>
      <c r="TQV16" s="63"/>
      <c r="TQW16" s="2"/>
      <c r="TQX16" s="2"/>
      <c r="TQY16" s="64"/>
      <c r="TQZ16" s="3"/>
      <c r="TRA16" s="65"/>
      <c r="TRB16" s="63"/>
      <c r="TRC16" s="62"/>
      <c r="TRD16" s="63"/>
      <c r="TRE16" s="2"/>
      <c r="TRF16" s="2"/>
      <c r="TRG16" s="64"/>
      <c r="TRH16" s="3"/>
      <c r="TRI16" s="65"/>
      <c r="TRJ16" s="63"/>
      <c r="TRK16" s="62"/>
      <c r="TRL16" s="63"/>
      <c r="TRM16" s="2"/>
      <c r="TRN16" s="2"/>
      <c r="TRO16" s="64"/>
      <c r="TRP16" s="3"/>
      <c r="TRQ16" s="65"/>
      <c r="TRR16" s="63"/>
      <c r="TRS16" s="62"/>
      <c r="TRT16" s="63"/>
      <c r="TRU16" s="2"/>
      <c r="TRV16" s="2"/>
      <c r="TRW16" s="64"/>
      <c r="TRX16" s="3"/>
      <c r="TRY16" s="65"/>
      <c r="TRZ16" s="63"/>
      <c r="TSA16" s="62"/>
      <c r="TSB16" s="63"/>
      <c r="TSC16" s="2"/>
      <c r="TSD16" s="2"/>
      <c r="TSE16" s="64"/>
      <c r="TSF16" s="3"/>
      <c r="TSG16" s="65"/>
      <c r="TSH16" s="63"/>
      <c r="TSI16" s="62"/>
      <c r="TSJ16" s="63"/>
      <c r="TSK16" s="2"/>
      <c r="TSL16" s="2"/>
      <c r="TSM16" s="64"/>
      <c r="TSN16" s="3"/>
      <c r="TSO16" s="65"/>
      <c r="TSP16" s="63"/>
      <c r="TSQ16" s="62"/>
      <c r="TSR16" s="63"/>
      <c r="TSS16" s="2"/>
      <c r="TST16" s="2"/>
      <c r="TSU16" s="64"/>
      <c r="TSV16" s="3"/>
      <c r="TSW16" s="65"/>
      <c r="TSX16" s="63"/>
      <c r="TSY16" s="62"/>
      <c r="TSZ16" s="63"/>
      <c r="TTA16" s="2"/>
      <c r="TTB16" s="2"/>
      <c r="TTC16" s="64"/>
      <c r="TTD16" s="3"/>
      <c r="TTE16" s="65"/>
      <c r="TTF16" s="63"/>
      <c r="TTG16" s="62"/>
      <c r="TTH16" s="63"/>
      <c r="TTI16" s="2"/>
      <c r="TTJ16" s="2"/>
      <c r="TTK16" s="64"/>
      <c r="TTL16" s="3"/>
      <c r="TTM16" s="65"/>
      <c r="TTN16" s="63"/>
      <c r="TTO16" s="62"/>
      <c r="TTP16" s="63"/>
      <c r="TTQ16" s="2"/>
      <c r="TTR16" s="2"/>
      <c r="TTS16" s="64"/>
      <c r="TTT16" s="3"/>
      <c r="TTU16" s="65"/>
      <c r="TTV16" s="63"/>
      <c r="TTW16" s="62"/>
      <c r="TTX16" s="63"/>
      <c r="TTY16" s="2"/>
      <c r="TTZ16" s="2"/>
      <c r="TUA16" s="64"/>
      <c r="TUB16" s="3"/>
      <c r="TUC16" s="65"/>
      <c r="TUD16" s="63"/>
      <c r="TUE16" s="62"/>
      <c r="TUF16" s="63"/>
      <c r="TUG16" s="2"/>
      <c r="TUH16" s="2"/>
      <c r="TUI16" s="64"/>
      <c r="TUJ16" s="3"/>
      <c r="TUK16" s="65"/>
      <c r="TUL16" s="63"/>
      <c r="TUM16" s="62"/>
      <c r="TUN16" s="63"/>
      <c r="TUO16" s="2"/>
      <c r="TUP16" s="2"/>
      <c r="TUQ16" s="64"/>
      <c r="TUR16" s="3"/>
      <c r="TUS16" s="65"/>
      <c r="TUT16" s="63"/>
      <c r="TUU16" s="62"/>
      <c r="TUV16" s="63"/>
      <c r="TUW16" s="2"/>
      <c r="TUX16" s="2"/>
      <c r="TUY16" s="64"/>
      <c r="TUZ16" s="3"/>
      <c r="TVA16" s="65"/>
      <c r="TVB16" s="63"/>
      <c r="TVC16" s="62"/>
      <c r="TVD16" s="63"/>
      <c r="TVE16" s="2"/>
      <c r="TVF16" s="2"/>
      <c r="TVG16" s="64"/>
      <c r="TVH16" s="3"/>
      <c r="TVI16" s="65"/>
      <c r="TVJ16" s="63"/>
      <c r="TVK16" s="62"/>
      <c r="TVL16" s="63"/>
      <c r="TVM16" s="2"/>
      <c r="TVN16" s="2"/>
      <c r="TVO16" s="64"/>
      <c r="TVP16" s="3"/>
      <c r="TVQ16" s="65"/>
      <c r="TVR16" s="63"/>
      <c r="TVS16" s="62"/>
      <c r="TVT16" s="63"/>
      <c r="TVU16" s="2"/>
      <c r="TVV16" s="2"/>
      <c r="TVW16" s="64"/>
      <c r="TVX16" s="3"/>
      <c r="TVY16" s="65"/>
      <c r="TVZ16" s="63"/>
      <c r="TWA16" s="62"/>
      <c r="TWB16" s="63"/>
      <c r="TWC16" s="2"/>
      <c r="TWD16" s="2"/>
      <c r="TWE16" s="64"/>
      <c r="TWF16" s="3"/>
      <c r="TWG16" s="65"/>
      <c r="TWH16" s="63"/>
      <c r="TWI16" s="62"/>
      <c r="TWJ16" s="63"/>
      <c r="TWK16" s="2"/>
      <c r="TWL16" s="2"/>
      <c r="TWM16" s="64"/>
      <c r="TWN16" s="3"/>
      <c r="TWO16" s="65"/>
      <c r="TWP16" s="63"/>
      <c r="TWQ16" s="62"/>
      <c r="TWR16" s="63"/>
      <c r="TWS16" s="2"/>
      <c r="TWT16" s="2"/>
      <c r="TWU16" s="64"/>
      <c r="TWV16" s="3"/>
      <c r="TWW16" s="65"/>
      <c r="TWX16" s="63"/>
      <c r="TWY16" s="62"/>
      <c r="TWZ16" s="63"/>
      <c r="TXA16" s="2"/>
      <c r="TXB16" s="2"/>
      <c r="TXC16" s="64"/>
      <c r="TXD16" s="3"/>
      <c r="TXE16" s="65"/>
      <c r="TXF16" s="63"/>
      <c r="TXG16" s="62"/>
      <c r="TXH16" s="63"/>
      <c r="TXI16" s="2"/>
      <c r="TXJ16" s="2"/>
      <c r="TXK16" s="64"/>
      <c r="TXL16" s="3"/>
      <c r="TXM16" s="65"/>
      <c r="TXN16" s="63"/>
      <c r="TXO16" s="62"/>
      <c r="TXP16" s="63"/>
      <c r="TXQ16" s="2"/>
      <c r="TXR16" s="2"/>
      <c r="TXS16" s="64"/>
      <c r="TXT16" s="3"/>
      <c r="TXU16" s="65"/>
      <c r="TXV16" s="63"/>
      <c r="TXW16" s="62"/>
      <c r="TXX16" s="63"/>
      <c r="TXY16" s="2"/>
      <c r="TXZ16" s="2"/>
      <c r="TYA16" s="64"/>
      <c r="TYB16" s="3"/>
      <c r="TYC16" s="65"/>
      <c r="TYD16" s="63"/>
      <c r="TYE16" s="62"/>
      <c r="TYF16" s="63"/>
      <c r="TYG16" s="2"/>
      <c r="TYH16" s="2"/>
      <c r="TYI16" s="64"/>
      <c r="TYJ16" s="3"/>
      <c r="TYK16" s="65"/>
      <c r="TYL16" s="63"/>
      <c r="TYM16" s="62"/>
      <c r="TYN16" s="63"/>
      <c r="TYO16" s="2"/>
      <c r="TYP16" s="2"/>
      <c r="TYQ16" s="64"/>
      <c r="TYR16" s="3"/>
      <c r="TYS16" s="65"/>
      <c r="TYT16" s="63"/>
      <c r="TYU16" s="62"/>
      <c r="TYV16" s="63"/>
      <c r="TYW16" s="2"/>
      <c r="TYX16" s="2"/>
      <c r="TYY16" s="64"/>
      <c r="TYZ16" s="3"/>
      <c r="TZA16" s="65"/>
      <c r="TZB16" s="63"/>
      <c r="TZC16" s="62"/>
      <c r="TZD16" s="63"/>
      <c r="TZE16" s="2"/>
      <c r="TZF16" s="2"/>
      <c r="TZG16" s="64"/>
      <c r="TZH16" s="3"/>
      <c r="TZI16" s="65"/>
      <c r="TZJ16" s="63"/>
      <c r="TZK16" s="62"/>
      <c r="TZL16" s="63"/>
      <c r="TZM16" s="2"/>
      <c r="TZN16" s="2"/>
      <c r="TZO16" s="64"/>
      <c r="TZP16" s="3"/>
      <c r="TZQ16" s="65"/>
      <c r="TZR16" s="63"/>
      <c r="TZS16" s="62"/>
      <c r="TZT16" s="63"/>
      <c r="TZU16" s="2"/>
      <c r="TZV16" s="2"/>
      <c r="TZW16" s="64"/>
      <c r="TZX16" s="3"/>
      <c r="TZY16" s="65"/>
      <c r="TZZ16" s="63"/>
      <c r="UAA16" s="62"/>
      <c r="UAB16" s="63"/>
      <c r="UAC16" s="2"/>
      <c r="UAD16" s="2"/>
      <c r="UAE16" s="64"/>
      <c r="UAF16" s="3"/>
      <c r="UAG16" s="65"/>
      <c r="UAH16" s="63"/>
      <c r="UAI16" s="62"/>
      <c r="UAJ16" s="63"/>
      <c r="UAK16" s="2"/>
      <c r="UAL16" s="2"/>
      <c r="UAM16" s="64"/>
      <c r="UAN16" s="3"/>
      <c r="UAO16" s="65"/>
      <c r="UAP16" s="63"/>
      <c r="UAQ16" s="62"/>
      <c r="UAR16" s="63"/>
      <c r="UAS16" s="2"/>
      <c r="UAT16" s="2"/>
      <c r="UAU16" s="64"/>
      <c r="UAV16" s="3"/>
      <c r="UAW16" s="65"/>
      <c r="UAX16" s="63"/>
      <c r="UAY16" s="62"/>
      <c r="UAZ16" s="63"/>
      <c r="UBA16" s="2"/>
      <c r="UBB16" s="2"/>
      <c r="UBC16" s="64"/>
      <c r="UBD16" s="3"/>
      <c r="UBE16" s="65"/>
      <c r="UBF16" s="63"/>
      <c r="UBG16" s="62"/>
      <c r="UBH16" s="63"/>
      <c r="UBI16" s="2"/>
      <c r="UBJ16" s="2"/>
      <c r="UBK16" s="64"/>
      <c r="UBL16" s="3"/>
      <c r="UBM16" s="65"/>
      <c r="UBN16" s="63"/>
      <c r="UBO16" s="62"/>
      <c r="UBP16" s="63"/>
      <c r="UBQ16" s="2"/>
      <c r="UBR16" s="2"/>
      <c r="UBS16" s="64"/>
      <c r="UBT16" s="3"/>
      <c r="UBU16" s="65"/>
      <c r="UBV16" s="63"/>
      <c r="UBW16" s="62"/>
      <c r="UBX16" s="63"/>
      <c r="UBY16" s="2"/>
      <c r="UBZ16" s="2"/>
      <c r="UCA16" s="64"/>
      <c r="UCB16" s="3"/>
      <c r="UCC16" s="65"/>
      <c r="UCD16" s="63"/>
      <c r="UCE16" s="62"/>
      <c r="UCF16" s="63"/>
      <c r="UCG16" s="2"/>
      <c r="UCH16" s="2"/>
      <c r="UCI16" s="64"/>
      <c r="UCJ16" s="3"/>
      <c r="UCK16" s="65"/>
      <c r="UCL16" s="63"/>
      <c r="UCM16" s="62"/>
      <c r="UCN16" s="63"/>
      <c r="UCO16" s="2"/>
      <c r="UCP16" s="2"/>
      <c r="UCQ16" s="64"/>
      <c r="UCR16" s="3"/>
      <c r="UCS16" s="65"/>
      <c r="UCT16" s="63"/>
      <c r="UCU16" s="62"/>
      <c r="UCV16" s="63"/>
      <c r="UCW16" s="2"/>
      <c r="UCX16" s="2"/>
      <c r="UCY16" s="64"/>
      <c r="UCZ16" s="3"/>
      <c r="UDA16" s="65"/>
      <c r="UDB16" s="63"/>
      <c r="UDC16" s="62"/>
      <c r="UDD16" s="63"/>
      <c r="UDE16" s="2"/>
      <c r="UDF16" s="2"/>
      <c r="UDG16" s="64"/>
      <c r="UDH16" s="3"/>
      <c r="UDI16" s="65"/>
      <c r="UDJ16" s="63"/>
      <c r="UDK16" s="62"/>
      <c r="UDL16" s="63"/>
      <c r="UDM16" s="2"/>
      <c r="UDN16" s="2"/>
      <c r="UDO16" s="64"/>
      <c r="UDP16" s="3"/>
      <c r="UDQ16" s="65"/>
      <c r="UDR16" s="63"/>
      <c r="UDS16" s="62"/>
      <c r="UDT16" s="63"/>
      <c r="UDU16" s="2"/>
      <c r="UDV16" s="2"/>
      <c r="UDW16" s="64"/>
      <c r="UDX16" s="3"/>
      <c r="UDY16" s="65"/>
      <c r="UDZ16" s="63"/>
      <c r="UEA16" s="62"/>
      <c r="UEB16" s="63"/>
      <c r="UEC16" s="2"/>
      <c r="UED16" s="2"/>
      <c r="UEE16" s="64"/>
      <c r="UEF16" s="3"/>
      <c r="UEG16" s="65"/>
      <c r="UEH16" s="63"/>
      <c r="UEI16" s="62"/>
      <c r="UEJ16" s="63"/>
      <c r="UEK16" s="2"/>
      <c r="UEL16" s="2"/>
      <c r="UEM16" s="64"/>
      <c r="UEN16" s="3"/>
      <c r="UEO16" s="65"/>
      <c r="UEP16" s="63"/>
      <c r="UEQ16" s="62"/>
      <c r="UER16" s="63"/>
      <c r="UES16" s="2"/>
      <c r="UET16" s="2"/>
      <c r="UEU16" s="64"/>
      <c r="UEV16" s="3"/>
      <c r="UEW16" s="65"/>
      <c r="UEX16" s="63"/>
      <c r="UEY16" s="62"/>
      <c r="UEZ16" s="63"/>
      <c r="UFA16" s="2"/>
      <c r="UFB16" s="2"/>
      <c r="UFC16" s="64"/>
      <c r="UFD16" s="3"/>
      <c r="UFE16" s="65"/>
      <c r="UFF16" s="63"/>
      <c r="UFG16" s="62"/>
      <c r="UFH16" s="63"/>
      <c r="UFI16" s="2"/>
      <c r="UFJ16" s="2"/>
      <c r="UFK16" s="64"/>
      <c r="UFL16" s="3"/>
      <c r="UFM16" s="65"/>
      <c r="UFN16" s="63"/>
      <c r="UFO16" s="62"/>
      <c r="UFP16" s="63"/>
      <c r="UFQ16" s="2"/>
      <c r="UFR16" s="2"/>
      <c r="UFS16" s="64"/>
      <c r="UFT16" s="3"/>
      <c r="UFU16" s="65"/>
      <c r="UFV16" s="63"/>
      <c r="UFW16" s="62"/>
      <c r="UFX16" s="63"/>
      <c r="UFY16" s="2"/>
      <c r="UFZ16" s="2"/>
      <c r="UGA16" s="64"/>
      <c r="UGB16" s="3"/>
      <c r="UGC16" s="65"/>
      <c r="UGD16" s="63"/>
      <c r="UGE16" s="62"/>
      <c r="UGF16" s="63"/>
      <c r="UGG16" s="2"/>
      <c r="UGH16" s="2"/>
      <c r="UGI16" s="64"/>
      <c r="UGJ16" s="3"/>
      <c r="UGK16" s="65"/>
      <c r="UGL16" s="63"/>
      <c r="UGM16" s="62"/>
      <c r="UGN16" s="63"/>
      <c r="UGO16" s="2"/>
      <c r="UGP16" s="2"/>
      <c r="UGQ16" s="64"/>
      <c r="UGR16" s="3"/>
      <c r="UGS16" s="65"/>
      <c r="UGT16" s="63"/>
      <c r="UGU16" s="62"/>
      <c r="UGV16" s="63"/>
      <c r="UGW16" s="2"/>
      <c r="UGX16" s="2"/>
      <c r="UGY16" s="64"/>
      <c r="UGZ16" s="3"/>
      <c r="UHA16" s="65"/>
      <c r="UHB16" s="63"/>
      <c r="UHC16" s="62"/>
      <c r="UHD16" s="63"/>
      <c r="UHE16" s="2"/>
      <c r="UHF16" s="2"/>
      <c r="UHG16" s="64"/>
      <c r="UHH16" s="3"/>
      <c r="UHI16" s="65"/>
      <c r="UHJ16" s="63"/>
      <c r="UHK16" s="62"/>
      <c r="UHL16" s="63"/>
      <c r="UHM16" s="2"/>
      <c r="UHN16" s="2"/>
      <c r="UHO16" s="64"/>
      <c r="UHP16" s="3"/>
      <c r="UHQ16" s="65"/>
      <c r="UHR16" s="63"/>
      <c r="UHS16" s="62"/>
      <c r="UHT16" s="63"/>
      <c r="UHU16" s="2"/>
      <c r="UHV16" s="2"/>
      <c r="UHW16" s="64"/>
      <c r="UHX16" s="3"/>
      <c r="UHY16" s="65"/>
      <c r="UHZ16" s="63"/>
      <c r="UIA16" s="62"/>
      <c r="UIB16" s="63"/>
      <c r="UIC16" s="2"/>
      <c r="UID16" s="2"/>
      <c r="UIE16" s="64"/>
      <c r="UIF16" s="3"/>
      <c r="UIG16" s="65"/>
      <c r="UIH16" s="63"/>
      <c r="UII16" s="62"/>
      <c r="UIJ16" s="63"/>
      <c r="UIK16" s="2"/>
      <c r="UIL16" s="2"/>
      <c r="UIM16" s="64"/>
      <c r="UIN16" s="3"/>
      <c r="UIO16" s="65"/>
      <c r="UIP16" s="63"/>
      <c r="UIQ16" s="62"/>
      <c r="UIR16" s="63"/>
      <c r="UIS16" s="2"/>
      <c r="UIT16" s="2"/>
      <c r="UIU16" s="64"/>
      <c r="UIV16" s="3"/>
      <c r="UIW16" s="65"/>
      <c r="UIX16" s="63"/>
      <c r="UIY16" s="62"/>
      <c r="UIZ16" s="63"/>
      <c r="UJA16" s="2"/>
      <c r="UJB16" s="2"/>
      <c r="UJC16" s="64"/>
      <c r="UJD16" s="3"/>
      <c r="UJE16" s="65"/>
      <c r="UJF16" s="63"/>
      <c r="UJG16" s="62"/>
      <c r="UJH16" s="63"/>
      <c r="UJI16" s="2"/>
      <c r="UJJ16" s="2"/>
      <c r="UJK16" s="64"/>
      <c r="UJL16" s="3"/>
      <c r="UJM16" s="65"/>
      <c r="UJN16" s="63"/>
      <c r="UJO16" s="62"/>
      <c r="UJP16" s="63"/>
      <c r="UJQ16" s="2"/>
      <c r="UJR16" s="2"/>
      <c r="UJS16" s="64"/>
      <c r="UJT16" s="3"/>
      <c r="UJU16" s="65"/>
      <c r="UJV16" s="63"/>
      <c r="UJW16" s="62"/>
      <c r="UJX16" s="63"/>
      <c r="UJY16" s="2"/>
      <c r="UJZ16" s="2"/>
      <c r="UKA16" s="64"/>
      <c r="UKB16" s="3"/>
      <c r="UKC16" s="65"/>
      <c r="UKD16" s="63"/>
      <c r="UKE16" s="62"/>
      <c r="UKF16" s="63"/>
      <c r="UKG16" s="2"/>
      <c r="UKH16" s="2"/>
      <c r="UKI16" s="64"/>
      <c r="UKJ16" s="3"/>
      <c r="UKK16" s="65"/>
      <c r="UKL16" s="63"/>
      <c r="UKM16" s="62"/>
      <c r="UKN16" s="63"/>
      <c r="UKO16" s="2"/>
      <c r="UKP16" s="2"/>
      <c r="UKQ16" s="64"/>
      <c r="UKR16" s="3"/>
      <c r="UKS16" s="65"/>
      <c r="UKT16" s="63"/>
      <c r="UKU16" s="62"/>
      <c r="UKV16" s="63"/>
      <c r="UKW16" s="2"/>
      <c r="UKX16" s="2"/>
      <c r="UKY16" s="64"/>
      <c r="UKZ16" s="3"/>
      <c r="ULA16" s="65"/>
      <c r="ULB16" s="63"/>
      <c r="ULC16" s="62"/>
      <c r="ULD16" s="63"/>
      <c r="ULE16" s="2"/>
      <c r="ULF16" s="2"/>
      <c r="ULG16" s="64"/>
      <c r="ULH16" s="3"/>
      <c r="ULI16" s="65"/>
      <c r="ULJ16" s="63"/>
      <c r="ULK16" s="62"/>
      <c r="ULL16" s="63"/>
      <c r="ULM16" s="2"/>
      <c r="ULN16" s="2"/>
      <c r="ULO16" s="64"/>
      <c r="ULP16" s="3"/>
      <c r="ULQ16" s="65"/>
      <c r="ULR16" s="63"/>
      <c r="ULS16" s="62"/>
      <c r="ULT16" s="63"/>
      <c r="ULU16" s="2"/>
      <c r="ULV16" s="2"/>
      <c r="ULW16" s="64"/>
      <c r="ULX16" s="3"/>
      <c r="ULY16" s="65"/>
      <c r="ULZ16" s="63"/>
      <c r="UMA16" s="62"/>
      <c r="UMB16" s="63"/>
      <c r="UMC16" s="2"/>
      <c r="UMD16" s="2"/>
      <c r="UME16" s="64"/>
      <c r="UMF16" s="3"/>
      <c r="UMG16" s="65"/>
      <c r="UMH16" s="63"/>
      <c r="UMI16" s="62"/>
      <c r="UMJ16" s="63"/>
      <c r="UMK16" s="2"/>
      <c r="UML16" s="2"/>
      <c r="UMM16" s="64"/>
      <c r="UMN16" s="3"/>
      <c r="UMO16" s="65"/>
      <c r="UMP16" s="63"/>
      <c r="UMQ16" s="62"/>
      <c r="UMR16" s="63"/>
      <c r="UMS16" s="2"/>
      <c r="UMT16" s="2"/>
      <c r="UMU16" s="64"/>
      <c r="UMV16" s="3"/>
      <c r="UMW16" s="65"/>
      <c r="UMX16" s="63"/>
      <c r="UMY16" s="62"/>
      <c r="UMZ16" s="63"/>
      <c r="UNA16" s="2"/>
      <c r="UNB16" s="2"/>
      <c r="UNC16" s="64"/>
      <c r="UND16" s="3"/>
      <c r="UNE16" s="65"/>
      <c r="UNF16" s="63"/>
      <c r="UNG16" s="62"/>
      <c r="UNH16" s="63"/>
      <c r="UNI16" s="2"/>
      <c r="UNJ16" s="2"/>
      <c r="UNK16" s="64"/>
      <c r="UNL16" s="3"/>
      <c r="UNM16" s="65"/>
      <c r="UNN16" s="63"/>
      <c r="UNO16" s="62"/>
      <c r="UNP16" s="63"/>
      <c r="UNQ16" s="2"/>
      <c r="UNR16" s="2"/>
      <c r="UNS16" s="64"/>
      <c r="UNT16" s="3"/>
      <c r="UNU16" s="65"/>
      <c r="UNV16" s="63"/>
      <c r="UNW16" s="62"/>
      <c r="UNX16" s="63"/>
      <c r="UNY16" s="2"/>
      <c r="UNZ16" s="2"/>
      <c r="UOA16" s="64"/>
      <c r="UOB16" s="3"/>
      <c r="UOC16" s="65"/>
      <c r="UOD16" s="63"/>
      <c r="UOE16" s="62"/>
      <c r="UOF16" s="63"/>
      <c r="UOG16" s="2"/>
      <c r="UOH16" s="2"/>
      <c r="UOI16" s="64"/>
      <c r="UOJ16" s="3"/>
      <c r="UOK16" s="65"/>
      <c r="UOL16" s="63"/>
      <c r="UOM16" s="62"/>
      <c r="UON16" s="63"/>
      <c r="UOO16" s="2"/>
      <c r="UOP16" s="2"/>
      <c r="UOQ16" s="64"/>
      <c r="UOR16" s="3"/>
      <c r="UOS16" s="65"/>
      <c r="UOT16" s="63"/>
      <c r="UOU16" s="62"/>
      <c r="UOV16" s="63"/>
      <c r="UOW16" s="2"/>
      <c r="UOX16" s="2"/>
      <c r="UOY16" s="64"/>
      <c r="UOZ16" s="3"/>
      <c r="UPA16" s="65"/>
      <c r="UPB16" s="63"/>
      <c r="UPC16" s="62"/>
      <c r="UPD16" s="63"/>
      <c r="UPE16" s="2"/>
      <c r="UPF16" s="2"/>
      <c r="UPG16" s="64"/>
      <c r="UPH16" s="3"/>
      <c r="UPI16" s="65"/>
      <c r="UPJ16" s="63"/>
      <c r="UPK16" s="62"/>
      <c r="UPL16" s="63"/>
      <c r="UPM16" s="2"/>
      <c r="UPN16" s="2"/>
      <c r="UPO16" s="64"/>
      <c r="UPP16" s="3"/>
      <c r="UPQ16" s="65"/>
      <c r="UPR16" s="63"/>
      <c r="UPS16" s="62"/>
      <c r="UPT16" s="63"/>
      <c r="UPU16" s="2"/>
      <c r="UPV16" s="2"/>
      <c r="UPW16" s="64"/>
      <c r="UPX16" s="3"/>
      <c r="UPY16" s="65"/>
      <c r="UPZ16" s="63"/>
      <c r="UQA16" s="62"/>
      <c r="UQB16" s="63"/>
      <c r="UQC16" s="2"/>
      <c r="UQD16" s="2"/>
      <c r="UQE16" s="64"/>
      <c r="UQF16" s="3"/>
      <c r="UQG16" s="65"/>
      <c r="UQH16" s="63"/>
      <c r="UQI16" s="62"/>
      <c r="UQJ16" s="63"/>
      <c r="UQK16" s="2"/>
      <c r="UQL16" s="2"/>
      <c r="UQM16" s="64"/>
      <c r="UQN16" s="3"/>
      <c r="UQO16" s="65"/>
      <c r="UQP16" s="63"/>
      <c r="UQQ16" s="62"/>
      <c r="UQR16" s="63"/>
      <c r="UQS16" s="2"/>
      <c r="UQT16" s="2"/>
      <c r="UQU16" s="64"/>
      <c r="UQV16" s="3"/>
      <c r="UQW16" s="65"/>
      <c r="UQX16" s="63"/>
      <c r="UQY16" s="62"/>
      <c r="UQZ16" s="63"/>
      <c r="URA16" s="2"/>
      <c r="URB16" s="2"/>
      <c r="URC16" s="64"/>
      <c r="URD16" s="3"/>
      <c r="URE16" s="65"/>
      <c r="URF16" s="63"/>
      <c r="URG16" s="62"/>
      <c r="URH16" s="63"/>
      <c r="URI16" s="2"/>
      <c r="URJ16" s="2"/>
      <c r="URK16" s="64"/>
      <c r="URL16" s="3"/>
      <c r="URM16" s="65"/>
      <c r="URN16" s="63"/>
      <c r="URO16" s="62"/>
      <c r="URP16" s="63"/>
      <c r="URQ16" s="2"/>
      <c r="URR16" s="2"/>
      <c r="URS16" s="64"/>
      <c r="URT16" s="3"/>
      <c r="URU16" s="65"/>
      <c r="URV16" s="63"/>
      <c r="URW16" s="62"/>
      <c r="URX16" s="63"/>
      <c r="URY16" s="2"/>
      <c r="URZ16" s="2"/>
      <c r="USA16" s="64"/>
      <c r="USB16" s="3"/>
      <c r="USC16" s="65"/>
      <c r="USD16" s="63"/>
      <c r="USE16" s="62"/>
      <c r="USF16" s="63"/>
      <c r="USG16" s="2"/>
      <c r="USH16" s="2"/>
      <c r="USI16" s="64"/>
      <c r="USJ16" s="3"/>
      <c r="USK16" s="65"/>
      <c r="USL16" s="63"/>
      <c r="USM16" s="62"/>
      <c r="USN16" s="63"/>
      <c r="USO16" s="2"/>
      <c r="USP16" s="2"/>
      <c r="USQ16" s="64"/>
      <c r="USR16" s="3"/>
      <c r="USS16" s="65"/>
      <c r="UST16" s="63"/>
      <c r="USU16" s="62"/>
      <c r="USV16" s="63"/>
      <c r="USW16" s="2"/>
      <c r="USX16" s="2"/>
      <c r="USY16" s="64"/>
      <c r="USZ16" s="3"/>
      <c r="UTA16" s="65"/>
      <c r="UTB16" s="63"/>
      <c r="UTC16" s="62"/>
      <c r="UTD16" s="63"/>
      <c r="UTE16" s="2"/>
      <c r="UTF16" s="2"/>
      <c r="UTG16" s="64"/>
      <c r="UTH16" s="3"/>
      <c r="UTI16" s="65"/>
      <c r="UTJ16" s="63"/>
      <c r="UTK16" s="62"/>
      <c r="UTL16" s="63"/>
      <c r="UTM16" s="2"/>
      <c r="UTN16" s="2"/>
      <c r="UTO16" s="64"/>
      <c r="UTP16" s="3"/>
      <c r="UTQ16" s="65"/>
      <c r="UTR16" s="63"/>
      <c r="UTS16" s="62"/>
      <c r="UTT16" s="63"/>
      <c r="UTU16" s="2"/>
      <c r="UTV16" s="2"/>
      <c r="UTW16" s="64"/>
      <c r="UTX16" s="3"/>
      <c r="UTY16" s="65"/>
      <c r="UTZ16" s="63"/>
      <c r="UUA16" s="62"/>
      <c r="UUB16" s="63"/>
      <c r="UUC16" s="2"/>
      <c r="UUD16" s="2"/>
      <c r="UUE16" s="64"/>
      <c r="UUF16" s="3"/>
      <c r="UUG16" s="65"/>
      <c r="UUH16" s="63"/>
      <c r="UUI16" s="62"/>
      <c r="UUJ16" s="63"/>
      <c r="UUK16" s="2"/>
      <c r="UUL16" s="2"/>
      <c r="UUM16" s="64"/>
      <c r="UUN16" s="3"/>
      <c r="UUO16" s="65"/>
      <c r="UUP16" s="63"/>
      <c r="UUQ16" s="62"/>
      <c r="UUR16" s="63"/>
      <c r="UUS16" s="2"/>
      <c r="UUT16" s="2"/>
      <c r="UUU16" s="64"/>
      <c r="UUV16" s="3"/>
      <c r="UUW16" s="65"/>
      <c r="UUX16" s="63"/>
      <c r="UUY16" s="62"/>
      <c r="UUZ16" s="63"/>
      <c r="UVA16" s="2"/>
      <c r="UVB16" s="2"/>
      <c r="UVC16" s="64"/>
      <c r="UVD16" s="3"/>
      <c r="UVE16" s="65"/>
      <c r="UVF16" s="63"/>
      <c r="UVG16" s="62"/>
      <c r="UVH16" s="63"/>
      <c r="UVI16" s="2"/>
      <c r="UVJ16" s="2"/>
      <c r="UVK16" s="64"/>
      <c r="UVL16" s="3"/>
      <c r="UVM16" s="65"/>
      <c r="UVN16" s="63"/>
      <c r="UVO16" s="62"/>
      <c r="UVP16" s="63"/>
      <c r="UVQ16" s="2"/>
      <c r="UVR16" s="2"/>
      <c r="UVS16" s="64"/>
      <c r="UVT16" s="3"/>
      <c r="UVU16" s="65"/>
      <c r="UVV16" s="63"/>
      <c r="UVW16" s="62"/>
      <c r="UVX16" s="63"/>
      <c r="UVY16" s="2"/>
      <c r="UVZ16" s="2"/>
      <c r="UWA16" s="64"/>
      <c r="UWB16" s="3"/>
      <c r="UWC16" s="65"/>
      <c r="UWD16" s="63"/>
      <c r="UWE16" s="62"/>
      <c r="UWF16" s="63"/>
      <c r="UWG16" s="2"/>
      <c r="UWH16" s="2"/>
      <c r="UWI16" s="64"/>
      <c r="UWJ16" s="3"/>
      <c r="UWK16" s="65"/>
      <c r="UWL16" s="63"/>
      <c r="UWM16" s="62"/>
      <c r="UWN16" s="63"/>
      <c r="UWO16" s="2"/>
      <c r="UWP16" s="2"/>
      <c r="UWQ16" s="64"/>
      <c r="UWR16" s="3"/>
      <c r="UWS16" s="65"/>
      <c r="UWT16" s="63"/>
      <c r="UWU16" s="62"/>
      <c r="UWV16" s="63"/>
      <c r="UWW16" s="2"/>
      <c r="UWX16" s="2"/>
      <c r="UWY16" s="64"/>
      <c r="UWZ16" s="3"/>
      <c r="UXA16" s="65"/>
      <c r="UXB16" s="63"/>
      <c r="UXC16" s="62"/>
      <c r="UXD16" s="63"/>
      <c r="UXE16" s="2"/>
      <c r="UXF16" s="2"/>
      <c r="UXG16" s="64"/>
      <c r="UXH16" s="3"/>
      <c r="UXI16" s="65"/>
      <c r="UXJ16" s="63"/>
      <c r="UXK16" s="62"/>
      <c r="UXL16" s="63"/>
      <c r="UXM16" s="2"/>
      <c r="UXN16" s="2"/>
      <c r="UXO16" s="64"/>
      <c r="UXP16" s="3"/>
      <c r="UXQ16" s="65"/>
      <c r="UXR16" s="63"/>
      <c r="UXS16" s="62"/>
      <c r="UXT16" s="63"/>
      <c r="UXU16" s="2"/>
      <c r="UXV16" s="2"/>
      <c r="UXW16" s="64"/>
      <c r="UXX16" s="3"/>
      <c r="UXY16" s="65"/>
      <c r="UXZ16" s="63"/>
      <c r="UYA16" s="62"/>
      <c r="UYB16" s="63"/>
      <c r="UYC16" s="2"/>
      <c r="UYD16" s="2"/>
      <c r="UYE16" s="64"/>
      <c r="UYF16" s="3"/>
      <c r="UYG16" s="65"/>
      <c r="UYH16" s="63"/>
      <c r="UYI16" s="62"/>
      <c r="UYJ16" s="63"/>
      <c r="UYK16" s="2"/>
      <c r="UYL16" s="2"/>
      <c r="UYM16" s="64"/>
      <c r="UYN16" s="3"/>
      <c r="UYO16" s="65"/>
      <c r="UYP16" s="63"/>
      <c r="UYQ16" s="62"/>
      <c r="UYR16" s="63"/>
      <c r="UYS16" s="2"/>
      <c r="UYT16" s="2"/>
      <c r="UYU16" s="64"/>
      <c r="UYV16" s="3"/>
      <c r="UYW16" s="65"/>
      <c r="UYX16" s="63"/>
      <c r="UYY16" s="62"/>
      <c r="UYZ16" s="63"/>
      <c r="UZA16" s="2"/>
      <c r="UZB16" s="2"/>
      <c r="UZC16" s="64"/>
      <c r="UZD16" s="3"/>
      <c r="UZE16" s="65"/>
      <c r="UZF16" s="63"/>
      <c r="UZG16" s="62"/>
      <c r="UZH16" s="63"/>
      <c r="UZI16" s="2"/>
      <c r="UZJ16" s="2"/>
      <c r="UZK16" s="64"/>
      <c r="UZL16" s="3"/>
      <c r="UZM16" s="65"/>
      <c r="UZN16" s="63"/>
      <c r="UZO16" s="62"/>
      <c r="UZP16" s="63"/>
      <c r="UZQ16" s="2"/>
      <c r="UZR16" s="2"/>
      <c r="UZS16" s="64"/>
      <c r="UZT16" s="3"/>
      <c r="UZU16" s="65"/>
      <c r="UZV16" s="63"/>
      <c r="UZW16" s="62"/>
      <c r="UZX16" s="63"/>
      <c r="UZY16" s="2"/>
      <c r="UZZ16" s="2"/>
      <c r="VAA16" s="64"/>
      <c r="VAB16" s="3"/>
      <c r="VAC16" s="65"/>
      <c r="VAD16" s="63"/>
      <c r="VAE16" s="62"/>
      <c r="VAF16" s="63"/>
      <c r="VAG16" s="2"/>
      <c r="VAH16" s="2"/>
      <c r="VAI16" s="64"/>
      <c r="VAJ16" s="3"/>
      <c r="VAK16" s="65"/>
      <c r="VAL16" s="63"/>
      <c r="VAM16" s="62"/>
      <c r="VAN16" s="63"/>
      <c r="VAO16" s="2"/>
      <c r="VAP16" s="2"/>
      <c r="VAQ16" s="64"/>
      <c r="VAR16" s="3"/>
      <c r="VAS16" s="65"/>
      <c r="VAT16" s="63"/>
      <c r="VAU16" s="62"/>
      <c r="VAV16" s="63"/>
      <c r="VAW16" s="2"/>
      <c r="VAX16" s="2"/>
      <c r="VAY16" s="64"/>
      <c r="VAZ16" s="3"/>
      <c r="VBA16" s="65"/>
      <c r="VBB16" s="63"/>
      <c r="VBC16" s="62"/>
      <c r="VBD16" s="63"/>
      <c r="VBE16" s="2"/>
      <c r="VBF16" s="2"/>
      <c r="VBG16" s="64"/>
      <c r="VBH16" s="3"/>
      <c r="VBI16" s="65"/>
      <c r="VBJ16" s="63"/>
      <c r="VBK16" s="62"/>
      <c r="VBL16" s="63"/>
      <c r="VBM16" s="2"/>
      <c r="VBN16" s="2"/>
      <c r="VBO16" s="64"/>
      <c r="VBP16" s="3"/>
      <c r="VBQ16" s="65"/>
      <c r="VBR16" s="63"/>
      <c r="VBS16" s="62"/>
      <c r="VBT16" s="63"/>
      <c r="VBU16" s="2"/>
      <c r="VBV16" s="2"/>
      <c r="VBW16" s="64"/>
      <c r="VBX16" s="3"/>
      <c r="VBY16" s="65"/>
      <c r="VBZ16" s="63"/>
      <c r="VCA16" s="62"/>
      <c r="VCB16" s="63"/>
      <c r="VCC16" s="2"/>
      <c r="VCD16" s="2"/>
      <c r="VCE16" s="64"/>
      <c r="VCF16" s="3"/>
      <c r="VCG16" s="65"/>
      <c r="VCH16" s="63"/>
      <c r="VCI16" s="62"/>
      <c r="VCJ16" s="63"/>
      <c r="VCK16" s="2"/>
      <c r="VCL16" s="2"/>
      <c r="VCM16" s="64"/>
      <c r="VCN16" s="3"/>
      <c r="VCO16" s="65"/>
      <c r="VCP16" s="63"/>
      <c r="VCQ16" s="62"/>
      <c r="VCR16" s="63"/>
      <c r="VCS16" s="2"/>
      <c r="VCT16" s="2"/>
      <c r="VCU16" s="64"/>
      <c r="VCV16" s="3"/>
      <c r="VCW16" s="65"/>
      <c r="VCX16" s="63"/>
      <c r="VCY16" s="62"/>
      <c r="VCZ16" s="63"/>
      <c r="VDA16" s="2"/>
      <c r="VDB16" s="2"/>
      <c r="VDC16" s="64"/>
      <c r="VDD16" s="3"/>
      <c r="VDE16" s="65"/>
      <c r="VDF16" s="63"/>
      <c r="VDG16" s="62"/>
      <c r="VDH16" s="63"/>
      <c r="VDI16" s="2"/>
      <c r="VDJ16" s="2"/>
      <c r="VDK16" s="64"/>
      <c r="VDL16" s="3"/>
      <c r="VDM16" s="65"/>
      <c r="VDN16" s="63"/>
      <c r="VDO16" s="62"/>
      <c r="VDP16" s="63"/>
      <c r="VDQ16" s="2"/>
      <c r="VDR16" s="2"/>
      <c r="VDS16" s="64"/>
      <c r="VDT16" s="3"/>
      <c r="VDU16" s="65"/>
      <c r="VDV16" s="63"/>
      <c r="VDW16" s="62"/>
      <c r="VDX16" s="63"/>
      <c r="VDY16" s="2"/>
      <c r="VDZ16" s="2"/>
      <c r="VEA16" s="64"/>
      <c r="VEB16" s="3"/>
      <c r="VEC16" s="65"/>
      <c r="VED16" s="63"/>
      <c r="VEE16" s="62"/>
      <c r="VEF16" s="63"/>
      <c r="VEG16" s="2"/>
      <c r="VEH16" s="2"/>
      <c r="VEI16" s="64"/>
      <c r="VEJ16" s="3"/>
      <c r="VEK16" s="65"/>
      <c r="VEL16" s="63"/>
      <c r="VEM16" s="62"/>
      <c r="VEN16" s="63"/>
      <c r="VEO16" s="2"/>
      <c r="VEP16" s="2"/>
      <c r="VEQ16" s="64"/>
      <c r="VER16" s="3"/>
      <c r="VES16" s="65"/>
      <c r="VET16" s="63"/>
      <c r="VEU16" s="62"/>
      <c r="VEV16" s="63"/>
      <c r="VEW16" s="2"/>
      <c r="VEX16" s="2"/>
      <c r="VEY16" s="64"/>
      <c r="VEZ16" s="3"/>
      <c r="VFA16" s="65"/>
      <c r="VFB16" s="63"/>
      <c r="VFC16" s="62"/>
      <c r="VFD16" s="63"/>
      <c r="VFE16" s="2"/>
      <c r="VFF16" s="2"/>
      <c r="VFG16" s="64"/>
      <c r="VFH16" s="3"/>
      <c r="VFI16" s="65"/>
      <c r="VFJ16" s="63"/>
      <c r="VFK16" s="62"/>
      <c r="VFL16" s="63"/>
      <c r="VFM16" s="2"/>
      <c r="VFN16" s="2"/>
      <c r="VFO16" s="64"/>
      <c r="VFP16" s="3"/>
      <c r="VFQ16" s="65"/>
      <c r="VFR16" s="63"/>
      <c r="VFS16" s="62"/>
      <c r="VFT16" s="63"/>
      <c r="VFU16" s="2"/>
      <c r="VFV16" s="2"/>
      <c r="VFW16" s="64"/>
      <c r="VFX16" s="3"/>
      <c r="VFY16" s="65"/>
      <c r="VFZ16" s="63"/>
      <c r="VGA16" s="62"/>
      <c r="VGB16" s="63"/>
      <c r="VGC16" s="2"/>
      <c r="VGD16" s="2"/>
      <c r="VGE16" s="64"/>
      <c r="VGF16" s="3"/>
      <c r="VGG16" s="65"/>
      <c r="VGH16" s="63"/>
      <c r="VGI16" s="62"/>
      <c r="VGJ16" s="63"/>
      <c r="VGK16" s="2"/>
      <c r="VGL16" s="2"/>
      <c r="VGM16" s="64"/>
      <c r="VGN16" s="3"/>
      <c r="VGO16" s="65"/>
      <c r="VGP16" s="63"/>
      <c r="VGQ16" s="62"/>
      <c r="VGR16" s="63"/>
      <c r="VGS16" s="2"/>
      <c r="VGT16" s="2"/>
      <c r="VGU16" s="64"/>
      <c r="VGV16" s="3"/>
      <c r="VGW16" s="65"/>
      <c r="VGX16" s="63"/>
      <c r="VGY16" s="62"/>
      <c r="VGZ16" s="63"/>
      <c r="VHA16" s="2"/>
      <c r="VHB16" s="2"/>
      <c r="VHC16" s="64"/>
      <c r="VHD16" s="3"/>
      <c r="VHE16" s="65"/>
      <c r="VHF16" s="63"/>
      <c r="VHG16" s="62"/>
      <c r="VHH16" s="63"/>
      <c r="VHI16" s="2"/>
      <c r="VHJ16" s="2"/>
      <c r="VHK16" s="64"/>
      <c r="VHL16" s="3"/>
      <c r="VHM16" s="65"/>
      <c r="VHN16" s="63"/>
      <c r="VHO16" s="62"/>
      <c r="VHP16" s="63"/>
      <c r="VHQ16" s="2"/>
      <c r="VHR16" s="2"/>
      <c r="VHS16" s="64"/>
      <c r="VHT16" s="3"/>
      <c r="VHU16" s="65"/>
      <c r="VHV16" s="63"/>
      <c r="VHW16" s="62"/>
      <c r="VHX16" s="63"/>
      <c r="VHY16" s="2"/>
      <c r="VHZ16" s="2"/>
      <c r="VIA16" s="64"/>
      <c r="VIB16" s="3"/>
      <c r="VIC16" s="65"/>
      <c r="VID16" s="63"/>
      <c r="VIE16" s="62"/>
      <c r="VIF16" s="63"/>
      <c r="VIG16" s="2"/>
      <c r="VIH16" s="2"/>
      <c r="VII16" s="64"/>
      <c r="VIJ16" s="3"/>
      <c r="VIK16" s="65"/>
      <c r="VIL16" s="63"/>
      <c r="VIM16" s="62"/>
      <c r="VIN16" s="63"/>
      <c r="VIO16" s="2"/>
      <c r="VIP16" s="2"/>
      <c r="VIQ16" s="64"/>
      <c r="VIR16" s="3"/>
      <c r="VIS16" s="65"/>
      <c r="VIT16" s="63"/>
      <c r="VIU16" s="62"/>
      <c r="VIV16" s="63"/>
      <c r="VIW16" s="2"/>
      <c r="VIX16" s="2"/>
      <c r="VIY16" s="64"/>
      <c r="VIZ16" s="3"/>
      <c r="VJA16" s="65"/>
      <c r="VJB16" s="63"/>
      <c r="VJC16" s="62"/>
      <c r="VJD16" s="63"/>
      <c r="VJE16" s="2"/>
      <c r="VJF16" s="2"/>
      <c r="VJG16" s="64"/>
      <c r="VJH16" s="3"/>
      <c r="VJI16" s="65"/>
      <c r="VJJ16" s="63"/>
      <c r="VJK16" s="62"/>
      <c r="VJL16" s="63"/>
      <c r="VJM16" s="2"/>
      <c r="VJN16" s="2"/>
      <c r="VJO16" s="64"/>
      <c r="VJP16" s="3"/>
      <c r="VJQ16" s="65"/>
      <c r="VJR16" s="63"/>
      <c r="VJS16" s="62"/>
      <c r="VJT16" s="63"/>
      <c r="VJU16" s="2"/>
      <c r="VJV16" s="2"/>
      <c r="VJW16" s="64"/>
      <c r="VJX16" s="3"/>
      <c r="VJY16" s="65"/>
      <c r="VJZ16" s="63"/>
      <c r="VKA16" s="62"/>
      <c r="VKB16" s="63"/>
      <c r="VKC16" s="2"/>
      <c r="VKD16" s="2"/>
      <c r="VKE16" s="64"/>
      <c r="VKF16" s="3"/>
      <c r="VKG16" s="65"/>
      <c r="VKH16" s="63"/>
      <c r="VKI16" s="62"/>
      <c r="VKJ16" s="63"/>
      <c r="VKK16" s="2"/>
      <c r="VKL16" s="2"/>
      <c r="VKM16" s="64"/>
      <c r="VKN16" s="3"/>
      <c r="VKO16" s="65"/>
      <c r="VKP16" s="63"/>
      <c r="VKQ16" s="62"/>
      <c r="VKR16" s="63"/>
      <c r="VKS16" s="2"/>
      <c r="VKT16" s="2"/>
      <c r="VKU16" s="64"/>
      <c r="VKV16" s="3"/>
      <c r="VKW16" s="65"/>
      <c r="VKX16" s="63"/>
      <c r="VKY16" s="62"/>
      <c r="VKZ16" s="63"/>
      <c r="VLA16" s="2"/>
      <c r="VLB16" s="2"/>
      <c r="VLC16" s="64"/>
      <c r="VLD16" s="3"/>
      <c r="VLE16" s="65"/>
      <c r="VLF16" s="63"/>
      <c r="VLG16" s="62"/>
      <c r="VLH16" s="63"/>
      <c r="VLI16" s="2"/>
      <c r="VLJ16" s="2"/>
      <c r="VLK16" s="64"/>
      <c r="VLL16" s="3"/>
      <c r="VLM16" s="65"/>
      <c r="VLN16" s="63"/>
      <c r="VLO16" s="62"/>
      <c r="VLP16" s="63"/>
      <c r="VLQ16" s="2"/>
      <c r="VLR16" s="2"/>
      <c r="VLS16" s="64"/>
      <c r="VLT16" s="3"/>
      <c r="VLU16" s="65"/>
      <c r="VLV16" s="63"/>
      <c r="VLW16" s="62"/>
      <c r="VLX16" s="63"/>
      <c r="VLY16" s="2"/>
      <c r="VLZ16" s="2"/>
      <c r="VMA16" s="64"/>
      <c r="VMB16" s="3"/>
      <c r="VMC16" s="65"/>
      <c r="VMD16" s="63"/>
      <c r="VME16" s="62"/>
      <c r="VMF16" s="63"/>
      <c r="VMG16" s="2"/>
      <c r="VMH16" s="2"/>
      <c r="VMI16" s="64"/>
      <c r="VMJ16" s="3"/>
      <c r="VMK16" s="65"/>
      <c r="VML16" s="63"/>
      <c r="VMM16" s="62"/>
      <c r="VMN16" s="63"/>
      <c r="VMO16" s="2"/>
      <c r="VMP16" s="2"/>
      <c r="VMQ16" s="64"/>
      <c r="VMR16" s="3"/>
      <c r="VMS16" s="65"/>
      <c r="VMT16" s="63"/>
      <c r="VMU16" s="62"/>
      <c r="VMV16" s="63"/>
      <c r="VMW16" s="2"/>
      <c r="VMX16" s="2"/>
      <c r="VMY16" s="64"/>
      <c r="VMZ16" s="3"/>
      <c r="VNA16" s="65"/>
      <c r="VNB16" s="63"/>
      <c r="VNC16" s="62"/>
      <c r="VND16" s="63"/>
      <c r="VNE16" s="2"/>
      <c r="VNF16" s="2"/>
      <c r="VNG16" s="64"/>
      <c r="VNH16" s="3"/>
      <c r="VNI16" s="65"/>
      <c r="VNJ16" s="63"/>
      <c r="VNK16" s="62"/>
      <c r="VNL16" s="63"/>
      <c r="VNM16" s="2"/>
      <c r="VNN16" s="2"/>
      <c r="VNO16" s="64"/>
      <c r="VNP16" s="3"/>
      <c r="VNQ16" s="65"/>
      <c r="VNR16" s="63"/>
      <c r="VNS16" s="62"/>
      <c r="VNT16" s="63"/>
      <c r="VNU16" s="2"/>
      <c r="VNV16" s="2"/>
      <c r="VNW16" s="64"/>
      <c r="VNX16" s="3"/>
      <c r="VNY16" s="65"/>
      <c r="VNZ16" s="63"/>
      <c r="VOA16" s="62"/>
      <c r="VOB16" s="63"/>
      <c r="VOC16" s="2"/>
      <c r="VOD16" s="2"/>
      <c r="VOE16" s="64"/>
      <c r="VOF16" s="3"/>
      <c r="VOG16" s="65"/>
      <c r="VOH16" s="63"/>
      <c r="VOI16" s="62"/>
      <c r="VOJ16" s="63"/>
      <c r="VOK16" s="2"/>
      <c r="VOL16" s="2"/>
      <c r="VOM16" s="64"/>
      <c r="VON16" s="3"/>
      <c r="VOO16" s="65"/>
      <c r="VOP16" s="63"/>
      <c r="VOQ16" s="62"/>
      <c r="VOR16" s="63"/>
      <c r="VOS16" s="2"/>
      <c r="VOT16" s="2"/>
      <c r="VOU16" s="64"/>
      <c r="VOV16" s="3"/>
      <c r="VOW16" s="65"/>
      <c r="VOX16" s="63"/>
      <c r="VOY16" s="62"/>
      <c r="VOZ16" s="63"/>
      <c r="VPA16" s="2"/>
      <c r="VPB16" s="2"/>
      <c r="VPC16" s="64"/>
      <c r="VPD16" s="3"/>
      <c r="VPE16" s="65"/>
      <c r="VPF16" s="63"/>
      <c r="VPG16" s="62"/>
      <c r="VPH16" s="63"/>
      <c r="VPI16" s="2"/>
      <c r="VPJ16" s="2"/>
      <c r="VPK16" s="64"/>
      <c r="VPL16" s="3"/>
      <c r="VPM16" s="65"/>
      <c r="VPN16" s="63"/>
      <c r="VPO16" s="62"/>
      <c r="VPP16" s="63"/>
      <c r="VPQ16" s="2"/>
      <c r="VPR16" s="2"/>
      <c r="VPS16" s="64"/>
      <c r="VPT16" s="3"/>
      <c r="VPU16" s="65"/>
      <c r="VPV16" s="63"/>
      <c r="VPW16" s="62"/>
      <c r="VPX16" s="63"/>
      <c r="VPY16" s="2"/>
      <c r="VPZ16" s="2"/>
      <c r="VQA16" s="64"/>
      <c r="VQB16" s="3"/>
      <c r="VQC16" s="65"/>
      <c r="VQD16" s="63"/>
      <c r="VQE16" s="62"/>
      <c r="VQF16" s="63"/>
      <c r="VQG16" s="2"/>
      <c r="VQH16" s="2"/>
      <c r="VQI16" s="64"/>
      <c r="VQJ16" s="3"/>
      <c r="VQK16" s="65"/>
      <c r="VQL16" s="63"/>
      <c r="VQM16" s="62"/>
      <c r="VQN16" s="63"/>
      <c r="VQO16" s="2"/>
      <c r="VQP16" s="2"/>
      <c r="VQQ16" s="64"/>
      <c r="VQR16" s="3"/>
      <c r="VQS16" s="65"/>
      <c r="VQT16" s="63"/>
      <c r="VQU16" s="62"/>
      <c r="VQV16" s="63"/>
      <c r="VQW16" s="2"/>
      <c r="VQX16" s="2"/>
      <c r="VQY16" s="64"/>
      <c r="VQZ16" s="3"/>
      <c r="VRA16" s="65"/>
      <c r="VRB16" s="63"/>
      <c r="VRC16" s="62"/>
      <c r="VRD16" s="63"/>
      <c r="VRE16" s="2"/>
      <c r="VRF16" s="2"/>
      <c r="VRG16" s="64"/>
      <c r="VRH16" s="3"/>
      <c r="VRI16" s="65"/>
      <c r="VRJ16" s="63"/>
      <c r="VRK16" s="62"/>
      <c r="VRL16" s="63"/>
      <c r="VRM16" s="2"/>
      <c r="VRN16" s="2"/>
      <c r="VRO16" s="64"/>
      <c r="VRP16" s="3"/>
      <c r="VRQ16" s="65"/>
      <c r="VRR16" s="63"/>
      <c r="VRS16" s="62"/>
      <c r="VRT16" s="63"/>
      <c r="VRU16" s="2"/>
      <c r="VRV16" s="2"/>
      <c r="VRW16" s="64"/>
      <c r="VRX16" s="3"/>
      <c r="VRY16" s="65"/>
      <c r="VRZ16" s="63"/>
      <c r="VSA16" s="62"/>
      <c r="VSB16" s="63"/>
      <c r="VSC16" s="2"/>
      <c r="VSD16" s="2"/>
      <c r="VSE16" s="64"/>
      <c r="VSF16" s="3"/>
      <c r="VSG16" s="65"/>
      <c r="VSH16" s="63"/>
      <c r="VSI16" s="62"/>
      <c r="VSJ16" s="63"/>
      <c r="VSK16" s="2"/>
      <c r="VSL16" s="2"/>
      <c r="VSM16" s="64"/>
      <c r="VSN16" s="3"/>
      <c r="VSO16" s="65"/>
      <c r="VSP16" s="63"/>
      <c r="VSQ16" s="62"/>
      <c r="VSR16" s="63"/>
      <c r="VSS16" s="2"/>
      <c r="VST16" s="2"/>
      <c r="VSU16" s="64"/>
      <c r="VSV16" s="3"/>
      <c r="VSW16" s="65"/>
      <c r="VSX16" s="63"/>
      <c r="VSY16" s="62"/>
      <c r="VSZ16" s="63"/>
      <c r="VTA16" s="2"/>
      <c r="VTB16" s="2"/>
      <c r="VTC16" s="64"/>
      <c r="VTD16" s="3"/>
      <c r="VTE16" s="65"/>
      <c r="VTF16" s="63"/>
      <c r="VTG16" s="62"/>
      <c r="VTH16" s="63"/>
      <c r="VTI16" s="2"/>
      <c r="VTJ16" s="2"/>
      <c r="VTK16" s="64"/>
      <c r="VTL16" s="3"/>
      <c r="VTM16" s="65"/>
      <c r="VTN16" s="63"/>
      <c r="VTO16" s="62"/>
      <c r="VTP16" s="63"/>
      <c r="VTQ16" s="2"/>
      <c r="VTR16" s="2"/>
      <c r="VTS16" s="64"/>
      <c r="VTT16" s="3"/>
      <c r="VTU16" s="65"/>
      <c r="VTV16" s="63"/>
      <c r="VTW16" s="62"/>
      <c r="VTX16" s="63"/>
      <c r="VTY16" s="2"/>
      <c r="VTZ16" s="2"/>
      <c r="VUA16" s="64"/>
      <c r="VUB16" s="3"/>
      <c r="VUC16" s="65"/>
      <c r="VUD16" s="63"/>
      <c r="VUE16" s="62"/>
      <c r="VUF16" s="63"/>
      <c r="VUG16" s="2"/>
      <c r="VUH16" s="2"/>
      <c r="VUI16" s="64"/>
      <c r="VUJ16" s="3"/>
      <c r="VUK16" s="65"/>
      <c r="VUL16" s="63"/>
      <c r="VUM16" s="62"/>
      <c r="VUN16" s="63"/>
      <c r="VUO16" s="2"/>
      <c r="VUP16" s="2"/>
      <c r="VUQ16" s="64"/>
      <c r="VUR16" s="3"/>
      <c r="VUS16" s="65"/>
      <c r="VUT16" s="63"/>
      <c r="VUU16" s="62"/>
      <c r="VUV16" s="63"/>
      <c r="VUW16" s="2"/>
      <c r="VUX16" s="2"/>
      <c r="VUY16" s="64"/>
      <c r="VUZ16" s="3"/>
      <c r="VVA16" s="65"/>
      <c r="VVB16" s="63"/>
      <c r="VVC16" s="62"/>
      <c r="VVD16" s="63"/>
      <c r="VVE16" s="2"/>
      <c r="VVF16" s="2"/>
      <c r="VVG16" s="64"/>
      <c r="VVH16" s="3"/>
      <c r="VVI16" s="65"/>
      <c r="VVJ16" s="63"/>
      <c r="VVK16" s="62"/>
      <c r="VVL16" s="63"/>
      <c r="VVM16" s="2"/>
      <c r="VVN16" s="2"/>
      <c r="VVO16" s="64"/>
      <c r="VVP16" s="3"/>
      <c r="VVQ16" s="65"/>
      <c r="VVR16" s="63"/>
      <c r="VVS16" s="62"/>
      <c r="VVT16" s="63"/>
      <c r="VVU16" s="2"/>
      <c r="VVV16" s="2"/>
      <c r="VVW16" s="64"/>
      <c r="VVX16" s="3"/>
      <c r="VVY16" s="65"/>
      <c r="VVZ16" s="63"/>
      <c r="VWA16" s="62"/>
      <c r="VWB16" s="63"/>
      <c r="VWC16" s="2"/>
      <c r="VWD16" s="2"/>
      <c r="VWE16" s="64"/>
      <c r="VWF16" s="3"/>
      <c r="VWG16" s="65"/>
      <c r="VWH16" s="63"/>
      <c r="VWI16" s="62"/>
      <c r="VWJ16" s="63"/>
      <c r="VWK16" s="2"/>
      <c r="VWL16" s="2"/>
      <c r="VWM16" s="64"/>
      <c r="VWN16" s="3"/>
      <c r="VWO16" s="65"/>
      <c r="VWP16" s="63"/>
      <c r="VWQ16" s="62"/>
      <c r="VWR16" s="63"/>
      <c r="VWS16" s="2"/>
      <c r="VWT16" s="2"/>
      <c r="VWU16" s="64"/>
      <c r="VWV16" s="3"/>
      <c r="VWW16" s="65"/>
      <c r="VWX16" s="63"/>
      <c r="VWY16" s="62"/>
      <c r="VWZ16" s="63"/>
      <c r="VXA16" s="2"/>
      <c r="VXB16" s="2"/>
      <c r="VXC16" s="64"/>
      <c r="VXD16" s="3"/>
      <c r="VXE16" s="65"/>
      <c r="VXF16" s="63"/>
      <c r="VXG16" s="62"/>
      <c r="VXH16" s="63"/>
      <c r="VXI16" s="2"/>
      <c r="VXJ16" s="2"/>
      <c r="VXK16" s="64"/>
      <c r="VXL16" s="3"/>
      <c r="VXM16" s="65"/>
      <c r="VXN16" s="63"/>
      <c r="VXO16" s="62"/>
      <c r="VXP16" s="63"/>
      <c r="VXQ16" s="2"/>
      <c r="VXR16" s="2"/>
      <c r="VXS16" s="64"/>
      <c r="VXT16" s="3"/>
      <c r="VXU16" s="65"/>
      <c r="VXV16" s="63"/>
      <c r="VXW16" s="62"/>
      <c r="VXX16" s="63"/>
      <c r="VXY16" s="2"/>
      <c r="VXZ16" s="2"/>
      <c r="VYA16" s="64"/>
      <c r="VYB16" s="3"/>
      <c r="VYC16" s="65"/>
      <c r="VYD16" s="63"/>
      <c r="VYE16" s="62"/>
      <c r="VYF16" s="63"/>
      <c r="VYG16" s="2"/>
      <c r="VYH16" s="2"/>
      <c r="VYI16" s="64"/>
      <c r="VYJ16" s="3"/>
      <c r="VYK16" s="65"/>
      <c r="VYL16" s="63"/>
      <c r="VYM16" s="62"/>
      <c r="VYN16" s="63"/>
      <c r="VYO16" s="2"/>
      <c r="VYP16" s="2"/>
      <c r="VYQ16" s="64"/>
      <c r="VYR16" s="3"/>
      <c r="VYS16" s="65"/>
      <c r="VYT16" s="63"/>
      <c r="VYU16" s="62"/>
      <c r="VYV16" s="63"/>
      <c r="VYW16" s="2"/>
      <c r="VYX16" s="2"/>
      <c r="VYY16" s="64"/>
      <c r="VYZ16" s="3"/>
      <c r="VZA16" s="65"/>
      <c r="VZB16" s="63"/>
      <c r="VZC16" s="62"/>
      <c r="VZD16" s="63"/>
      <c r="VZE16" s="2"/>
      <c r="VZF16" s="2"/>
      <c r="VZG16" s="64"/>
      <c r="VZH16" s="3"/>
      <c r="VZI16" s="65"/>
      <c r="VZJ16" s="63"/>
      <c r="VZK16" s="62"/>
      <c r="VZL16" s="63"/>
      <c r="VZM16" s="2"/>
      <c r="VZN16" s="2"/>
      <c r="VZO16" s="64"/>
      <c r="VZP16" s="3"/>
      <c r="VZQ16" s="65"/>
      <c r="VZR16" s="63"/>
      <c r="VZS16" s="62"/>
      <c r="VZT16" s="63"/>
      <c r="VZU16" s="2"/>
      <c r="VZV16" s="2"/>
      <c r="VZW16" s="64"/>
      <c r="VZX16" s="3"/>
      <c r="VZY16" s="65"/>
      <c r="VZZ16" s="63"/>
      <c r="WAA16" s="62"/>
      <c r="WAB16" s="63"/>
      <c r="WAC16" s="2"/>
      <c r="WAD16" s="2"/>
      <c r="WAE16" s="64"/>
      <c r="WAF16" s="3"/>
      <c r="WAG16" s="65"/>
      <c r="WAH16" s="63"/>
      <c r="WAI16" s="62"/>
      <c r="WAJ16" s="63"/>
      <c r="WAK16" s="2"/>
      <c r="WAL16" s="2"/>
      <c r="WAM16" s="64"/>
      <c r="WAN16" s="3"/>
      <c r="WAO16" s="65"/>
      <c r="WAP16" s="63"/>
      <c r="WAQ16" s="62"/>
      <c r="WAR16" s="63"/>
      <c r="WAS16" s="2"/>
      <c r="WAT16" s="2"/>
      <c r="WAU16" s="64"/>
      <c r="WAV16" s="3"/>
      <c r="WAW16" s="65"/>
      <c r="WAX16" s="63"/>
      <c r="WAY16" s="62"/>
      <c r="WAZ16" s="63"/>
      <c r="WBA16" s="2"/>
      <c r="WBB16" s="2"/>
      <c r="WBC16" s="64"/>
      <c r="WBD16" s="3"/>
      <c r="WBE16" s="65"/>
      <c r="WBF16" s="63"/>
      <c r="WBG16" s="62"/>
      <c r="WBH16" s="63"/>
      <c r="WBI16" s="2"/>
      <c r="WBJ16" s="2"/>
      <c r="WBK16" s="64"/>
      <c r="WBL16" s="3"/>
      <c r="WBM16" s="65"/>
      <c r="WBN16" s="63"/>
      <c r="WBO16" s="62"/>
      <c r="WBP16" s="63"/>
      <c r="WBQ16" s="2"/>
      <c r="WBR16" s="2"/>
      <c r="WBS16" s="64"/>
      <c r="WBT16" s="3"/>
      <c r="WBU16" s="65"/>
      <c r="WBV16" s="63"/>
      <c r="WBW16" s="62"/>
      <c r="WBX16" s="63"/>
      <c r="WBY16" s="2"/>
      <c r="WBZ16" s="2"/>
      <c r="WCA16" s="64"/>
      <c r="WCB16" s="3"/>
      <c r="WCC16" s="65"/>
      <c r="WCD16" s="63"/>
      <c r="WCE16" s="62"/>
      <c r="WCF16" s="63"/>
      <c r="WCG16" s="2"/>
      <c r="WCH16" s="2"/>
      <c r="WCI16" s="64"/>
      <c r="WCJ16" s="3"/>
      <c r="WCK16" s="65"/>
      <c r="WCL16" s="63"/>
      <c r="WCM16" s="62"/>
      <c r="WCN16" s="63"/>
      <c r="WCO16" s="2"/>
      <c r="WCP16" s="2"/>
      <c r="WCQ16" s="64"/>
      <c r="WCR16" s="3"/>
      <c r="WCS16" s="65"/>
      <c r="WCT16" s="63"/>
      <c r="WCU16" s="62"/>
      <c r="WCV16" s="63"/>
      <c r="WCW16" s="2"/>
      <c r="WCX16" s="2"/>
      <c r="WCY16" s="64"/>
      <c r="WCZ16" s="3"/>
      <c r="WDA16" s="65"/>
      <c r="WDB16" s="63"/>
      <c r="WDC16" s="62"/>
      <c r="WDD16" s="63"/>
      <c r="WDE16" s="2"/>
      <c r="WDF16" s="2"/>
      <c r="WDG16" s="64"/>
      <c r="WDH16" s="3"/>
      <c r="WDI16" s="65"/>
      <c r="WDJ16" s="63"/>
      <c r="WDK16" s="62"/>
      <c r="WDL16" s="63"/>
      <c r="WDM16" s="2"/>
      <c r="WDN16" s="2"/>
      <c r="WDO16" s="64"/>
      <c r="WDP16" s="3"/>
      <c r="WDQ16" s="65"/>
      <c r="WDR16" s="63"/>
      <c r="WDS16" s="62"/>
      <c r="WDT16" s="63"/>
      <c r="WDU16" s="2"/>
      <c r="WDV16" s="2"/>
      <c r="WDW16" s="64"/>
      <c r="WDX16" s="3"/>
      <c r="WDY16" s="65"/>
      <c r="WDZ16" s="63"/>
      <c r="WEA16" s="62"/>
      <c r="WEB16" s="63"/>
      <c r="WEC16" s="2"/>
      <c r="WED16" s="2"/>
      <c r="WEE16" s="64"/>
      <c r="WEF16" s="3"/>
      <c r="WEG16" s="65"/>
      <c r="WEH16" s="63"/>
      <c r="WEI16" s="62"/>
      <c r="WEJ16" s="63"/>
      <c r="WEK16" s="2"/>
      <c r="WEL16" s="2"/>
      <c r="WEM16" s="64"/>
      <c r="WEN16" s="3"/>
      <c r="WEO16" s="65"/>
      <c r="WEP16" s="63"/>
      <c r="WEQ16" s="62"/>
      <c r="WER16" s="63"/>
      <c r="WES16" s="2"/>
      <c r="WET16" s="2"/>
      <c r="WEU16" s="64"/>
      <c r="WEV16" s="3"/>
      <c r="WEW16" s="65"/>
      <c r="WEX16" s="63"/>
      <c r="WEY16" s="62"/>
      <c r="WEZ16" s="63"/>
      <c r="WFA16" s="2"/>
      <c r="WFB16" s="2"/>
      <c r="WFC16" s="64"/>
      <c r="WFD16" s="3"/>
      <c r="WFE16" s="65"/>
      <c r="WFF16" s="63"/>
      <c r="WFG16" s="62"/>
      <c r="WFH16" s="63"/>
      <c r="WFI16" s="2"/>
      <c r="WFJ16" s="2"/>
      <c r="WFK16" s="64"/>
      <c r="WFL16" s="3"/>
      <c r="WFM16" s="65"/>
      <c r="WFN16" s="63"/>
      <c r="WFO16" s="62"/>
      <c r="WFP16" s="63"/>
      <c r="WFQ16" s="2"/>
      <c r="WFR16" s="2"/>
      <c r="WFS16" s="64"/>
      <c r="WFT16" s="3"/>
      <c r="WFU16" s="65"/>
      <c r="WFV16" s="63"/>
      <c r="WFW16" s="62"/>
      <c r="WFX16" s="63"/>
      <c r="WFY16" s="2"/>
      <c r="WFZ16" s="2"/>
      <c r="WGA16" s="64"/>
      <c r="WGB16" s="3"/>
      <c r="WGC16" s="65"/>
      <c r="WGD16" s="63"/>
      <c r="WGE16" s="62"/>
      <c r="WGF16" s="63"/>
      <c r="WGG16" s="2"/>
      <c r="WGH16" s="2"/>
      <c r="WGI16" s="64"/>
      <c r="WGJ16" s="3"/>
      <c r="WGK16" s="65"/>
      <c r="WGL16" s="63"/>
      <c r="WGM16" s="62"/>
      <c r="WGN16" s="63"/>
      <c r="WGO16" s="2"/>
      <c r="WGP16" s="2"/>
      <c r="WGQ16" s="64"/>
      <c r="WGR16" s="3"/>
      <c r="WGS16" s="65"/>
      <c r="WGT16" s="63"/>
      <c r="WGU16" s="62"/>
      <c r="WGV16" s="63"/>
      <c r="WGW16" s="2"/>
      <c r="WGX16" s="2"/>
      <c r="WGY16" s="64"/>
      <c r="WGZ16" s="3"/>
      <c r="WHA16" s="65"/>
      <c r="WHB16" s="63"/>
      <c r="WHC16" s="62"/>
      <c r="WHD16" s="63"/>
      <c r="WHE16" s="2"/>
      <c r="WHF16" s="2"/>
      <c r="WHG16" s="64"/>
      <c r="WHH16" s="3"/>
      <c r="WHI16" s="65"/>
      <c r="WHJ16" s="63"/>
      <c r="WHK16" s="62"/>
      <c r="WHL16" s="63"/>
      <c r="WHM16" s="2"/>
      <c r="WHN16" s="2"/>
      <c r="WHO16" s="64"/>
      <c r="WHP16" s="3"/>
      <c r="WHQ16" s="65"/>
      <c r="WHR16" s="63"/>
      <c r="WHS16" s="62"/>
      <c r="WHT16" s="63"/>
      <c r="WHU16" s="2"/>
      <c r="WHV16" s="2"/>
      <c r="WHW16" s="64"/>
      <c r="WHX16" s="3"/>
      <c r="WHY16" s="65"/>
      <c r="WHZ16" s="63"/>
      <c r="WIA16" s="62"/>
      <c r="WIB16" s="63"/>
      <c r="WIC16" s="2"/>
      <c r="WID16" s="2"/>
      <c r="WIE16" s="64"/>
      <c r="WIF16" s="3"/>
      <c r="WIG16" s="65"/>
      <c r="WIH16" s="63"/>
      <c r="WII16" s="62"/>
      <c r="WIJ16" s="63"/>
      <c r="WIK16" s="2"/>
      <c r="WIL16" s="2"/>
      <c r="WIM16" s="64"/>
      <c r="WIN16" s="3"/>
      <c r="WIO16" s="65"/>
      <c r="WIP16" s="63"/>
      <c r="WIQ16" s="62"/>
      <c r="WIR16" s="63"/>
      <c r="WIS16" s="2"/>
      <c r="WIT16" s="2"/>
      <c r="WIU16" s="64"/>
      <c r="WIV16" s="3"/>
      <c r="WIW16" s="65"/>
      <c r="WIX16" s="63"/>
      <c r="WIY16" s="62"/>
      <c r="WIZ16" s="63"/>
      <c r="WJA16" s="2"/>
      <c r="WJB16" s="2"/>
      <c r="WJC16" s="64"/>
      <c r="WJD16" s="3"/>
      <c r="WJE16" s="65"/>
      <c r="WJF16" s="63"/>
      <c r="WJG16" s="62"/>
      <c r="WJH16" s="63"/>
      <c r="WJI16" s="2"/>
      <c r="WJJ16" s="2"/>
      <c r="WJK16" s="64"/>
      <c r="WJL16" s="3"/>
      <c r="WJM16" s="65"/>
      <c r="WJN16" s="63"/>
      <c r="WJO16" s="62"/>
      <c r="WJP16" s="63"/>
      <c r="WJQ16" s="2"/>
      <c r="WJR16" s="2"/>
      <c r="WJS16" s="64"/>
      <c r="WJT16" s="3"/>
      <c r="WJU16" s="65"/>
      <c r="WJV16" s="63"/>
      <c r="WJW16" s="62"/>
      <c r="WJX16" s="63"/>
      <c r="WJY16" s="2"/>
      <c r="WJZ16" s="2"/>
      <c r="WKA16" s="64"/>
      <c r="WKB16" s="3"/>
      <c r="WKC16" s="65"/>
      <c r="WKD16" s="63"/>
      <c r="WKE16" s="62"/>
      <c r="WKF16" s="63"/>
      <c r="WKG16" s="2"/>
      <c r="WKH16" s="2"/>
      <c r="WKI16" s="64"/>
      <c r="WKJ16" s="3"/>
      <c r="WKK16" s="65"/>
      <c r="WKL16" s="63"/>
      <c r="WKM16" s="62"/>
      <c r="WKN16" s="63"/>
      <c r="WKO16" s="2"/>
      <c r="WKP16" s="2"/>
      <c r="WKQ16" s="64"/>
      <c r="WKR16" s="3"/>
      <c r="WKS16" s="65"/>
      <c r="WKT16" s="63"/>
      <c r="WKU16" s="62"/>
      <c r="WKV16" s="63"/>
      <c r="WKW16" s="2"/>
      <c r="WKX16" s="2"/>
      <c r="WKY16" s="64"/>
      <c r="WKZ16" s="3"/>
      <c r="WLA16" s="65"/>
      <c r="WLB16" s="63"/>
      <c r="WLC16" s="62"/>
      <c r="WLD16" s="63"/>
      <c r="WLE16" s="2"/>
      <c r="WLF16" s="2"/>
      <c r="WLG16" s="64"/>
      <c r="WLH16" s="3"/>
      <c r="WLI16" s="65"/>
      <c r="WLJ16" s="63"/>
      <c r="WLK16" s="62"/>
      <c r="WLL16" s="63"/>
      <c r="WLM16" s="2"/>
      <c r="WLN16" s="2"/>
      <c r="WLO16" s="64"/>
      <c r="WLP16" s="3"/>
      <c r="WLQ16" s="65"/>
      <c r="WLR16" s="63"/>
      <c r="WLS16" s="62"/>
      <c r="WLT16" s="63"/>
      <c r="WLU16" s="2"/>
      <c r="WLV16" s="2"/>
      <c r="WLW16" s="64"/>
      <c r="WLX16" s="3"/>
      <c r="WLY16" s="65"/>
      <c r="WLZ16" s="63"/>
      <c r="WMA16" s="62"/>
      <c r="WMB16" s="63"/>
      <c r="WMC16" s="2"/>
      <c r="WMD16" s="2"/>
      <c r="WME16" s="64"/>
      <c r="WMF16" s="3"/>
      <c r="WMG16" s="65"/>
      <c r="WMH16" s="63"/>
      <c r="WMI16" s="62"/>
      <c r="WMJ16" s="63"/>
      <c r="WMK16" s="2"/>
      <c r="WML16" s="2"/>
      <c r="WMM16" s="64"/>
      <c r="WMN16" s="3"/>
      <c r="WMO16" s="65"/>
      <c r="WMP16" s="63"/>
      <c r="WMQ16" s="62"/>
      <c r="WMR16" s="63"/>
      <c r="WMS16" s="2"/>
      <c r="WMT16" s="2"/>
      <c r="WMU16" s="64"/>
      <c r="WMV16" s="3"/>
      <c r="WMW16" s="65"/>
      <c r="WMX16" s="63"/>
      <c r="WMY16" s="62"/>
      <c r="WMZ16" s="63"/>
      <c r="WNA16" s="2"/>
      <c r="WNB16" s="2"/>
      <c r="WNC16" s="64"/>
      <c r="WND16" s="3"/>
      <c r="WNE16" s="65"/>
      <c r="WNF16" s="63"/>
      <c r="WNG16" s="62"/>
      <c r="WNH16" s="63"/>
      <c r="WNI16" s="2"/>
      <c r="WNJ16" s="2"/>
      <c r="WNK16" s="64"/>
      <c r="WNL16" s="3"/>
      <c r="WNM16" s="65"/>
      <c r="WNN16" s="63"/>
      <c r="WNO16" s="62"/>
      <c r="WNP16" s="63"/>
      <c r="WNQ16" s="2"/>
      <c r="WNR16" s="2"/>
      <c r="WNS16" s="64"/>
      <c r="WNT16" s="3"/>
      <c r="WNU16" s="65"/>
      <c r="WNV16" s="63"/>
      <c r="WNW16" s="62"/>
      <c r="WNX16" s="63"/>
      <c r="WNY16" s="2"/>
      <c r="WNZ16" s="2"/>
      <c r="WOA16" s="64"/>
      <c r="WOB16" s="3"/>
      <c r="WOC16" s="65"/>
      <c r="WOD16" s="63"/>
      <c r="WOE16" s="62"/>
      <c r="WOF16" s="63"/>
      <c r="WOG16" s="2"/>
      <c r="WOH16" s="2"/>
      <c r="WOI16" s="64"/>
      <c r="WOJ16" s="3"/>
      <c r="WOK16" s="65"/>
      <c r="WOL16" s="63"/>
      <c r="WOM16" s="62"/>
      <c r="WON16" s="63"/>
      <c r="WOO16" s="2"/>
      <c r="WOP16" s="2"/>
      <c r="WOQ16" s="64"/>
      <c r="WOR16" s="3"/>
      <c r="WOS16" s="65"/>
      <c r="WOT16" s="63"/>
      <c r="WOU16" s="62"/>
      <c r="WOV16" s="63"/>
      <c r="WOW16" s="2"/>
      <c r="WOX16" s="2"/>
      <c r="WOY16" s="64"/>
      <c r="WOZ16" s="3"/>
      <c r="WPA16" s="65"/>
      <c r="WPB16" s="63"/>
      <c r="WPC16" s="62"/>
      <c r="WPD16" s="63"/>
      <c r="WPE16" s="2"/>
      <c r="WPF16" s="2"/>
      <c r="WPG16" s="64"/>
      <c r="WPH16" s="3"/>
      <c r="WPI16" s="65"/>
      <c r="WPJ16" s="63"/>
      <c r="WPK16" s="62"/>
      <c r="WPL16" s="63"/>
      <c r="WPM16" s="2"/>
      <c r="WPN16" s="2"/>
      <c r="WPO16" s="64"/>
      <c r="WPP16" s="3"/>
      <c r="WPQ16" s="65"/>
      <c r="WPR16" s="63"/>
      <c r="WPS16" s="62"/>
      <c r="WPT16" s="63"/>
      <c r="WPU16" s="2"/>
      <c r="WPV16" s="2"/>
      <c r="WPW16" s="64"/>
      <c r="WPX16" s="3"/>
      <c r="WPY16" s="65"/>
      <c r="WPZ16" s="63"/>
      <c r="WQA16" s="62"/>
      <c r="WQB16" s="63"/>
      <c r="WQC16" s="2"/>
      <c r="WQD16" s="2"/>
      <c r="WQE16" s="64"/>
      <c r="WQF16" s="3"/>
      <c r="WQG16" s="65"/>
      <c r="WQH16" s="63"/>
      <c r="WQI16" s="62"/>
      <c r="WQJ16" s="63"/>
      <c r="WQK16" s="2"/>
      <c r="WQL16" s="2"/>
      <c r="WQM16" s="64"/>
      <c r="WQN16" s="3"/>
      <c r="WQO16" s="65"/>
      <c r="WQP16" s="63"/>
      <c r="WQQ16" s="62"/>
      <c r="WQR16" s="63"/>
      <c r="WQS16" s="2"/>
      <c r="WQT16" s="2"/>
      <c r="WQU16" s="64"/>
      <c r="WQV16" s="3"/>
      <c r="WQW16" s="65"/>
      <c r="WQX16" s="63"/>
      <c r="WQY16" s="62"/>
      <c r="WQZ16" s="63"/>
      <c r="WRA16" s="2"/>
      <c r="WRB16" s="2"/>
      <c r="WRC16" s="64"/>
      <c r="WRD16" s="3"/>
      <c r="WRE16" s="65"/>
      <c r="WRF16" s="63"/>
      <c r="WRG16" s="62"/>
      <c r="WRH16" s="63"/>
      <c r="WRI16" s="2"/>
      <c r="WRJ16" s="2"/>
      <c r="WRK16" s="64"/>
      <c r="WRL16" s="3"/>
      <c r="WRM16" s="65"/>
      <c r="WRN16" s="63"/>
      <c r="WRO16" s="62"/>
      <c r="WRP16" s="63"/>
      <c r="WRQ16" s="2"/>
      <c r="WRR16" s="2"/>
      <c r="WRS16" s="64"/>
      <c r="WRT16" s="3"/>
      <c r="WRU16" s="65"/>
      <c r="WRV16" s="63"/>
      <c r="WRW16" s="62"/>
      <c r="WRX16" s="63"/>
      <c r="WRY16" s="2"/>
      <c r="WRZ16" s="2"/>
      <c r="WSA16" s="64"/>
      <c r="WSB16" s="3"/>
      <c r="WSC16" s="65"/>
      <c r="WSD16" s="63"/>
      <c r="WSE16" s="62"/>
      <c r="WSF16" s="63"/>
      <c r="WSG16" s="2"/>
      <c r="WSH16" s="2"/>
      <c r="WSI16" s="64"/>
      <c r="WSJ16" s="3"/>
      <c r="WSK16" s="65"/>
      <c r="WSL16" s="63"/>
      <c r="WSM16" s="62"/>
      <c r="WSN16" s="63"/>
      <c r="WSO16" s="2"/>
      <c r="WSP16" s="2"/>
      <c r="WSQ16" s="64"/>
      <c r="WSR16" s="3"/>
      <c r="WSS16" s="65"/>
      <c r="WST16" s="63"/>
      <c r="WSU16" s="62"/>
      <c r="WSV16" s="63"/>
      <c r="WSW16" s="2"/>
      <c r="WSX16" s="2"/>
      <c r="WSY16" s="64"/>
      <c r="WSZ16" s="3"/>
      <c r="WTA16" s="65"/>
      <c r="WTB16" s="63"/>
      <c r="WTC16" s="62"/>
      <c r="WTD16" s="63"/>
      <c r="WTE16" s="2"/>
      <c r="WTF16" s="2"/>
      <c r="WTG16" s="64"/>
      <c r="WTH16" s="3"/>
      <c r="WTI16" s="65"/>
      <c r="WTJ16" s="63"/>
      <c r="WTK16" s="62"/>
      <c r="WTL16" s="63"/>
      <c r="WTM16" s="2"/>
      <c r="WTN16" s="2"/>
      <c r="WTO16" s="64"/>
      <c r="WTP16" s="3"/>
      <c r="WTQ16" s="65"/>
      <c r="WTR16" s="63"/>
      <c r="WTS16" s="62"/>
      <c r="WTT16" s="63"/>
      <c r="WTU16" s="2"/>
      <c r="WTV16" s="2"/>
      <c r="WTW16" s="64"/>
      <c r="WTX16" s="3"/>
      <c r="WTY16" s="65"/>
      <c r="WTZ16" s="63"/>
      <c r="WUA16" s="62"/>
      <c r="WUB16" s="63"/>
      <c r="WUC16" s="2"/>
      <c r="WUD16" s="2"/>
      <c r="WUE16" s="64"/>
      <c r="WUF16" s="3"/>
      <c r="WUG16" s="65"/>
      <c r="WUH16" s="63"/>
      <c r="WUI16" s="62"/>
      <c r="WUJ16" s="63"/>
      <c r="WUK16" s="2"/>
      <c r="WUL16" s="2"/>
      <c r="WUM16" s="64"/>
      <c r="WUN16" s="3"/>
      <c r="WUO16" s="65"/>
      <c r="WUP16" s="63"/>
      <c r="WUQ16" s="62"/>
      <c r="WUR16" s="63"/>
      <c r="WUS16" s="2"/>
      <c r="WUT16" s="2"/>
      <c r="WUU16" s="64"/>
      <c r="WUV16" s="3"/>
      <c r="WUW16" s="65"/>
      <c r="WUX16" s="63"/>
      <c r="WUY16" s="62"/>
      <c r="WUZ16" s="63"/>
      <c r="WVA16" s="2"/>
      <c r="WVB16" s="2"/>
      <c r="WVC16" s="64"/>
      <c r="WVD16" s="3"/>
      <c r="WVE16" s="65"/>
      <c r="WVF16" s="63"/>
      <c r="WVG16" s="62"/>
      <c r="WVH16" s="63"/>
      <c r="WVI16" s="2"/>
      <c r="WVJ16" s="2"/>
      <c r="WVK16" s="64"/>
      <c r="WVL16" s="3"/>
      <c r="WVM16" s="65"/>
      <c r="WVN16" s="63"/>
      <c r="WVO16" s="62"/>
      <c r="WVP16" s="63"/>
      <c r="WVQ16" s="2"/>
      <c r="WVR16" s="2"/>
      <c r="WVS16" s="64"/>
      <c r="WVT16" s="3"/>
      <c r="WVU16" s="65"/>
      <c r="WVV16" s="63"/>
      <c r="WVW16" s="62"/>
      <c r="WVX16" s="63"/>
      <c r="WVY16" s="2"/>
      <c r="WVZ16" s="2"/>
      <c r="WWA16" s="64"/>
      <c r="WWB16" s="3"/>
      <c r="WWC16" s="65"/>
      <c r="WWD16" s="63"/>
      <c r="WWE16" s="62"/>
      <c r="WWF16" s="63"/>
      <c r="WWG16" s="2"/>
      <c r="WWH16" s="2"/>
      <c r="WWI16" s="64"/>
      <c r="WWJ16" s="3"/>
      <c r="WWK16" s="65"/>
      <c r="WWL16" s="63"/>
      <c r="WWM16" s="62"/>
      <c r="WWN16" s="63"/>
      <c r="WWO16" s="2"/>
      <c r="WWP16" s="2"/>
      <c r="WWQ16" s="64"/>
      <c r="WWR16" s="3"/>
      <c r="WWS16" s="65"/>
      <c r="WWT16" s="63"/>
      <c r="WWU16" s="62"/>
      <c r="WWV16" s="63"/>
      <c r="WWW16" s="2"/>
      <c r="WWX16" s="2"/>
      <c r="WWY16" s="64"/>
      <c r="WWZ16" s="3"/>
      <c r="WXA16" s="65"/>
      <c r="WXB16" s="63"/>
      <c r="WXC16" s="62"/>
      <c r="WXD16" s="63"/>
      <c r="WXE16" s="2"/>
      <c r="WXF16" s="2"/>
      <c r="WXG16" s="64"/>
      <c r="WXH16" s="3"/>
      <c r="WXI16" s="65"/>
      <c r="WXJ16" s="63"/>
      <c r="WXK16" s="62"/>
      <c r="WXL16" s="63"/>
      <c r="WXM16" s="2"/>
      <c r="WXN16" s="2"/>
      <c r="WXO16" s="64"/>
      <c r="WXP16" s="3"/>
      <c r="WXQ16" s="65"/>
      <c r="WXR16" s="63"/>
      <c r="WXS16" s="62"/>
      <c r="WXT16" s="63"/>
      <c r="WXU16" s="2"/>
      <c r="WXV16" s="2"/>
      <c r="WXW16" s="64"/>
      <c r="WXX16" s="3"/>
      <c r="WXY16" s="65"/>
      <c r="WXZ16" s="63"/>
      <c r="WYA16" s="62"/>
      <c r="WYB16" s="63"/>
      <c r="WYC16" s="2"/>
      <c r="WYD16" s="2"/>
      <c r="WYE16" s="64"/>
      <c r="WYF16" s="3"/>
      <c r="WYG16" s="65"/>
      <c r="WYH16" s="63"/>
      <c r="WYI16" s="62"/>
      <c r="WYJ16" s="63"/>
      <c r="WYK16" s="2"/>
      <c r="WYL16" s="2"/>
      <c r="WYM16" s="64"/>
      <c r="WYN16" s="3"/>
      <c r="WYO16" s="65"/>
      <c r="WYP16" s="63"/>
      <c r="WYQ16" s="62"/>
      <c r="WYR16" s="63"/>
      <c r="WYS16" s="2"/>
      <c r="WYT16" s="2"/>
      <c r="WYU16" s="64"/>
      <c r="WYV16" s="3"/>
      <c r="WYW16" s="65"/>
      <c r="WYX16" s="63"/>
      <c r="WYY16" s="62"/>
      <c r="WYZ16" s="63"/>
      <c r="WZA16" s="2"/>
      <c r="WZB16" s="2"/>
      <c r="WZC16" s="64"/>
      <c r="WZD16" s="3"/>
      <c r="WZE16" s="65"/>
      <c r="WZF16" s="63"/>
      <c r="WZG16" s="62"/>
      <c r="WZH16" s="63"/>
      <c r="WZI16" s="2"/>
      <c r="WZJ16" s="2"/>
      <c r="WZK16" s="64"/>
      <c r="WZL16" s="3"/>
      <c r="WZM16" s="65"/>
      <c r="WZN16" s="63"/>
      <c r="WZO16" s="62"/>
      <c r="WZP16" s="63"/>
      <c r="WZQ16" s="2"/>
      <c r="WZR16" s="2"/>
      <c r="WZS16" s="64"/>
      <c r="WZT16" s="3"/>
      <c r="WZU16" s="65"/>
      <c r="WZV16" s="63"/>
      <c r="WZW16" s="62"/>
      <c r="WZX16" s="63"/>
      <c r="WZY16" s="2"/>
      <c r="WZZ16" s="2"/>
      <c r="XAA16" s="64"/>
      <c r="XAB16" s="3"/>
      <c r="XAC16" s="65"/>
      <c r="XAD16" s="63"/>
      <c r="XAE16" s="62"/>
      <c r="XAF16" s="63"/>
      <c r="XAG16" s="2"/>
      <c r="XAH16" s="2"/>
      <c r="XAI16" s="64"/>
      <c r="XAJ16" s="3"/>
      <c r="XAK16" s="65"/>
      <c r="XAL16" s="63"/>
      <c r="XAM16" s="62"/>
      <c r="XAN16" s="63"/>
      <c r="XAO16" s="2"/>
      <c r="XAP16" s="2"/>
      <c r="XAQ16" s="64"/>
      <c r="XAR16" s="3"/>
      <c r="XAS16" s="65"/>
      <c r="XAT16" s="63"/>
      <c r="XAU16" s="62"/>
      <c r="XAV16" s="63"/>
      <c r="XAW16" s="2"/>
      <c r="XAX16" s="2"/>
      <c r="XAY16" s="64"/>
      <c r="XAZ16" s="3"/>
      <c r="XBA16" s="65"/>
      <c r="XBB16" s="63"/>
      <c r="XBC16" s="62"/>
      <c r="XBD16" s="63"/>
      <c r="XBE16" s="2"/>
      <c r="XBF16" s="2"/>
      <c r="XBG16" s="64"/>
      <c r="XBH16" s="3"/>
      <c r="XBI16" s="65"/>
      <c r="XBJ16" s="63"/>
      <c r="XBK16" s="62"/>
      <c r="XBL16" s="63"/>
      <c r="XBM16" s="2"/>
      <c r="XBN16" s="2"/>
      <c r="XBO16" s="64"/>
      <c r="XBP16" s="3"/>
      <c r="XBQ16" s="65"/>
      <c r="XBR16" s="63"/>
      <c r="XBS16" s="62"/>
      <c r="XBT16" s="63"/>
      <c r="XBU16" s="2"/>
      <c r="XBV16" s="2"/>
      <c r="XBW16" s="64"/>
      <c r="XBX16" s="3"/>
      <c r="XBY16" s="65"/>
      <c r="XBZ16" s="63"/>
      <c r="XCA16" s="62"/>
      <c r="XCB16" s="63"/>
      <c r="XCC16" s="2"/>
      <c r="XCD16" s="2"/>
      <c r="XCE16" s="64"/>
      <c r="XCF16" s="3"/>
      <c r="XCG16" s="65"/>
      <c r="XCH16" s="63"/>
      <c r="XCI16" s="62"/>
      <c r="XCJ16" s="63"/>
      <c r="XCK16" s="2"/>
      <c r="XCL16" s="2"/>
      <c r="XCM16" s="64"/>
      <c r="XCN16" s="3"/>
      <c r="XCO16" s="65"/>
      <c r="XCP16" s="63"/>
      <c r="XCQ16" s="62"/>
      <c r="XCR16" s="63"/>
      <c r="XCS16" s="2"/>
      <c r="XCT16" s="2"/>
      <c r="XCU16" s="64"/>
      <c r="XCV16" s="3"/>
      <c r="XCW16" s="65"/>
      <c r="XCX16" s="63"/>
      <c r="XCY16" s="62"/>
      <c r="XCZ16" s="63"/>
      <c r="XDA16" s="2"/>
      <c r="XDB16" s="2"/>
      <c r="XDC16" s="64"/>
      <c r="XDD16" s="3"/>
      <c r="XDE16" s="65"/>
      <c r="XDF16" s="63"/>
      <c r="XDG16" s="62"/>
      <c r="XDH16" s="63"/>
      <c r="XDI16" s="2"/>
      <c r="XDJ16" s="2"/>
      <c r="XDK16" s="64"/>
      <c r="XDL16" s="3"/>
      <c r="XDM16" s="65"/>
      <c r="XDN16" s="63"/>
      <c r="XDO16" s="62"/>
      <c r="XDP16" s="63"/>
      <c r="XDQ16" s="2"/>
      <c r="XDR16" s="2"/>
      <c r="XDS16" s="64"/>
      <c r="XDT16" s="3"/>
      <c r="XDU16" s="65"/>
      <c r="XDV16" s="63"/>
      <c r="XDW16" s="62"/>
      <c r="XDX16" s="63"/>
      <c r="XDY16" s="2"/>
      <c r="XDZ16" s="2"/>
      <c r="XEA16" s="64"/>
      <c r="XEB16" s="3"/>
      <c r="XEC16" s="65"/>
      <c r="XED16" s="63"/>
      <c r="XEE16" s="62"/>
      <c r="XEF16" s="63"/>
      <c r="XEG16" s="2"/>
      <c r="XEH16" s="2"/>
      <c r="XEI16" s="64"/>
      <c r="XEJ16" s="3"/>
      <c r="XEK16" s="65"/>
      <c r="XEL16" s="63"/>
      <c r="XEM16" s="62"/>
      <c r="XEN16" s="63"/>
      <c r="XEO16" s="2"/>
      <c r="XEP16" s="2"/>
      <c r="XEQ16" s="64"/>
      <c r="XER16" s="3"/>
      <c r="XES16" s="65"/>
      <c r="XET16" s="63"/>
      <c r="XEU16" s="62"/>
      <c r="XEV16" s="63"/>
      <c r="XEW16" s="2"/>
      <c r="XEX16" s="2"/>
      <c r="XEY16" s="64"/>
      <c r="XEZ16" s="3"/>
      <c r="XFA16" s="65"/>
    </row>
    <row r="17" spans="1:9" s="59" customFormat="1" ht="15" customHeight="1" x14ac:dyDescent="0.2">
      <c r="B17" s="66" t="s">
        <v>26</v>
      </c>
      <c r="C17" s="10">
        <f>SUM(C9:C16)</f>
        <v>49070129032.447502</v>
      </c>
      <c r="D17" s="10">
        <f>SUM(D9:D16)</f>
        <v>49070129032.447502</v>
      </c>
      <c r="E17" s="91">
        <f>SUM(E9:E16)</f>
        <v>4366734.7401037216</v>
      </c>
      <c r="F17" s="11"/>
      <c r="G17" s="11"/>
      <c r="H17" s="58"/>
    </row>
    <row r="18" spans="1:9" s="59" customFormat="1" ht="15" customHeight="1" x14ac:dyDescent="0.2">
      <c r="B18" s="66"/>
      <c r="C18" s="7"/>
      <c r="D18" s="7"/>
      <c r="E18" s="36"/>
      <c r="F18" s="11"/>
      <c r="G18" s="11"/>
      <c r="H18" s="58"/>
    </row>
    <row r="19" spans="1:9" s="59" customFormat="1" ht="15" customHeight="1" x14ac:dyDescent="0.2">
      <c r="B19" s="29" t="s">
        <v>27</v>
      </c>
      <c r="C19" s="7"/>
      <c r="D19" s="7"/>
      <c r="E19" s="36"/>
      <c r="F19" s="11"/>
      <c r="G19" s="11"/>
      <c r="H19" s="58"/>
    </row>
    <row r="20" spans="1:9" s="59" customFormat="1" ht="15" customHeight="1" x14ac:dyDescent="0.2">
      <c r="A20" s="59">
        <v>1</v>
      </c>
      <c r="B20" s="12" t="s">
        <v>28</v>
      </c>
      <c r="C20" s="14">
        <v>5700122266</v>
      </c>
      <c r="D20" s="14">
        <f>C20</f>
        <v>5700122266</v>
      </c>
      <c r="E20" s="36">
        <v>0</v>
      </c>
      <c r="F20" s="11" t="s">
        <v>3</v>
      </c>
      <c r="G20" s="11" t="s">
        <v>4</v>
      </c>
      <c r="H20" s="58"/>
      <c r="I20" s="60"/>
    </row>
    <row r="21" spans="1:9" s="59" customFormat="1" ht="15" customHeight="1" x14ac:dyDescent="0.2">
      <c r="A21" s="59">
        <v>2</v>
      </c>
      <c r="B21" s="12" t="s">
        <v>29</v>
      </c>
      <c r="C21" s="14">
        <v>3925113645</v>
      </c>
      <c r="D21" s="14">
        <f>C21</f>
        <v>3925113645</v>
      </c>
      <c r="E21" s="87">
        <f>C21/C4</f>
        <v>573005.10872183414</v>
      </c>
      <c r="F21" s="11" t="s">
        <v>3</v>
      </c>
      <c r="G21" s="11" t="s">
        <v>4</v>
      </c>
      <c r="H21" s="58"/>
    </row>
    <row r="22" spans="1:9" s="59" customFormat="1" ht="15" customHeight="1" x14ac:dyDescent="0.2">
      <c r="B22" s="67" t="s">
        <v>26</v>
      </c>
      <c r="C22" s="10">
        <f>SUM(C20:C21)</f>
        <v>9625235911</v>
      </c>
      <c r="D22" s="10">
        <f>SUM(D20:D21)</f>
        <v>9625235911</v>
      </c>
      <c r="E22" s="88">
        <f>SUM(E20:E21)</f>
        <v>573005.10872183414</v>
      </c>
      <c r="F22" s="11"/>
      <c r="G22" s="11"/>
      <c r="H22" s="58"/>
    </row>
    <row r="23" spans="1:9" s="59" customFormat="1" ht="15" customHeight="1" x14ac:dyDescent="0.2">
      <c r="B23" s="66"/>
      <c r="C23" s="7"/>
      <c r="D23" s="7"/>
      <c r="E23" s="36"/>
      <c r="F23" s="11"/>
      <c r="G23" s="11"/>
      <c r="H23" s="58"/>
    </row>
    <row r="24" spans="1:9" x14ac:dyDescent="0.2">
      <c r="B24" s="29" t="s">
        <v>33</v>
      </c>
      <c r="C24" s="15"/>
    </row>
    <row r="25" spans="1:9" s="59" customFormat="1" ht="15" customHeight="1" x14ac:dyDescent="0.2">
      <c r="A25" s="59">
        <v>1</v>
      </c>
      <c r="B25" s="12" t="s">
        <v>34</v>
      </c>
      <c r="C25" s="8">
        <v>1870755931</v>
      </c>
      <c r="D25" s="8">
        <f>C25</f>
        <v>1870755931</v>
      </c>
      <c r="E25" s="36">
        <v>0</v>
      </c>
      <c r="F25" s="11" t="s">
        <v>3</v>
      </c>
      <c r="G25" s="11" t="s">
        <v>4</v>
      </c>
      <c r="H25" s="58"/>
    </row>
    <row r="26" spans="1:9" s="59" customFormat="1" ht="15" customHeight="1" x14ac:dyDescent="0.2">
      <c r="A26" s="59">
        <v>2</v>
      </c>
      <c r="B26" s="12" t="s">
        <v>48</v>
      </c>
      <c r="C26" s="8">
        <v>166988639</v>
      </c>
      <c r="D26" s="8">
        <f>C26</f>
        <v>166988639</v>
      </c>
      <c r="E26" s="36">
        <v>0</v>
      </c>
      <c r="F26" s="11" t="s">
        <v>3</v>
      </c>
      <c r="G26" s="11" t="s">
        <v>4</v>
      </c>
      <c r="H26" s="58"/>
    </row>
    <row r="27" spans="1:9" x14ac:dyDescent="0.2">
      <c r="B27" s="67" t="s">
        <v>26</v>
      </c>
      <c r="C27" s="10">
        <f>SUM(C25:C26)</f>
        <v>2037744570</v>
      </c>
      <c r="D27" s="10">
        <f>SUM(D25:D26)</f>
        <v>2037744570</v>
      </c>
      <c r="E27" s="18">
        <f>SUM(E25)</f>
        <v>0</v>
      </c>
    </row>
    <row r="29" spans="1:9" x14ac:dyDescent="0.2">
      <c r="B29" s="29" t="s">
        <v>35</v>
      </c>
    </row>
    <row r="30" spans="1:9" s="69" customFormat="1" ht="15" customHeight="1" x14ac:dyDescent="0.2">
      <c r="A30" s="68">
        <v>1</v>
      </c>
      <c r="B30" s="11" t="s">
        <v>36</v>
      </c>
      <c r="C30" s="14">
        <v>55872572</v>
      </c>
      <c r="D30" s="9">
        <f>+C30</f>
        <v>55872572</v>
      </c>
      <c r="E30" s="17">
        <v>0</v>
      </c>
      <c r="F30" s="11" t="s">
        <v>3</v>
      </c>
      <c r="G30" s="11" t="s">
        <v>4</v>
      </c>
    </row>
    <row r="31" spans="1:9" s="69" customFormat="1" ht="15" customHeight="1" x14ac:dyDescent="0.2">
      <c r="A31" s="68">
        <f>+A30+1</f>
        <v>2</v>
      </c>
      <c r="B31" s="11" t="s">
        <v>37</v>
      </c>
      <c r="C31" s="14">
        <v>355106968</v>
      </c>
      <c r="D31" s="9">
        <f>+C31</f>
        <v>355106968</v>
      </c>
      <c r="E31" s="17">
        <v>0</v>
      </c>
      <c r="F31" s="11" t="s">
        <v>3</v>
      </c>
      <c r="G31" s="11" t="s">
        <v>4</v>
      </c>
    </row>
    <row r="32" spans="1:9" s="69" customFormat="1" ht="15" customHeight="1" x14ac:dyDescent="0.2">
      <c r="A32" s="59"/>
      <c r="B32" s="67" t="s">
        <v>26</v>
      </c>
      <c r="C32" s="10">
        <f>SUM(C30:C31)</f>
        <v>410979540</v>
      </c>
      <c r="D32" s="10">
        <f>SUM(D30:D31)</f>
        <v>410979540</v>
      </c>
      <c r="E32" s="18">
        <f>SUM(E30:E31)</f>
        <v>0</v>
      </c>
      <c r="F32" s="11"/>
      <c r="G32" s="11"/>
    </row>
    <row r="33" spans="1:23" s="69" customFormat="1" ht="15" customHeight="1" x14ac:dyDescent="0.2">
      <c r="A33" s="59"/>
      <c r="B33" s="67"/>
      <c r="C33" s="7"/>
      <c r="D33" s="7"/>
      <c r="E33" s="19"/>
      <c r="F33" s="11"/>
      <c r="G33" s="11"/>
    </row>
    <row r="34" spans="1:23" s="69" customFormat="1" ht="15" customHeight="1" x14ac:dyDescent="0.2">
      <c r="A34" s="59"/>
      <c r="B34" s="29" t="s">
        <v>49</v>
      </c>
      <c r="C34" s="7"/>
      <c r="D34" s="7"/>
      <c r="E34" s="19"/>
      <c r="F34" s="11"/>
      <c r="G34" s="11"/>
    </row>
    <row r="35" spans="1:23" s="69" customFormat="1" ht="15" customHeight="1" x14ac:dyDescent="0.2">
      <c r="A35" s="68">
        <v>1</v>
      </c>
      <c r="B35" s="11" t="s">
        <v>50</v>
      </c>
      <c r="C35" s="14">
        <v>507766298</v>
      </c>
      <c r="D35" s="9">
        <f>C35</f>
        <v>507766298</v>
      </c>
      <c r="E35" s="17">
        <v>0</v>
      </c>
      <c r="F35" s="11" t="s">
        <v>3</v>
      </c>
      <c r="G35" s="11" t="s">
        <v>4</v>
      </c>
      <c r="H35" s="70"/>
    </row>
    <row r="36" spans="1:23" s="69" customFormat="1" ht="15" customHeight="1" x14ac:dyDescent="0.2">
      <c r="A36" s="68">
        <v>1</v>
      </c>
      <c r="B36" s="11" t="s">
        <v>51</v>
      </c>
      <c r="C36" s="14">
        <v>47277401</v>
      </c>
      <c r="D36" s="9">
        <f>C36</f>
        <v>47277401</v>
      </c>
      <c r="E36" s="17">
        <f>C36/$C$4</f>
        <v>6901.7599871533785</v>
      </c>
      <c r="F36" s="11" t="s">
        <v>3</v>
      </c>
      <c r="G36" s="11" t="s">
        <v>4</v>
      </c>
      <c r="H36" s="70"/>
    </row>
    <row r="37" spans="1:23" s="69" customFormat="1" ht="15" customHeight="1" x14ac:dyDescent="0.2">
      <c r="A37" s="61"/>
      <c r="B37" s="67" t="s">
        <v>26</v>
      </c>
      <c r="C37" s="10">
        <f>SUM(C35:C36)</f>
        <v>555043699</v>
      </c>
      <c r="D37" s="10">
        <f t="shared" ref="D37" si="0">SUM(D35:D36)</f>
        <v>555043699</v>
      </c>
      <c r="E37" s="18">
        <f>SUM(E35:E36)</f>
        <v>6901.7599871533785</v>
      </c>
      <c r="F37" s="11"/>
      <c r="G37" s="11"/>
      <c r="K37" s="61"/>
    </row>
    <row r="38" spans="1:23" s="69" customFormat="1" ht="15" customHeight="1" x14ac:dyDescent="0.2">
      <c r="A38" s="59"/>
      <c r="B38" s="67"/>
      <c r="C38" s="7"/>
      <c r="D38" s="7"/>
      <c r="E38" s="19"/>
      <c r="F38" s="11"/>
      <c r="G38" s="11"/>
    </row>
    <row r="39" spans="1:23" s="69" customFormat="1" ht="15" customHeight="1" x14ac:dyDescent="0.2">
      <c r="A39" s="59"/>
      <c r="B39" s="29" t="s">
        <v>38</v>
      </c>
      <c r="C39" s="7"/>
      <c r="D39" s="7"/>
      <c r="E39" s="19"/>
      <c r="F39" s="11"/>
      <c r="G39" s="11"/>
    </row>
    <row r="40" spans="1:23" s="69" customFormat="1" ht="15" customHeight="1" x14ac:dyDescent="0.2">
      <c r="A40" s="68">
        <v>1</v>
      </c>
      <c r="B40" s="11" t="s">
        <v>39</v>
      </c>
      <c r="C40" s="14">
        <v>163625670</v>
      </c>
      <c r="D40" s="9">
        <f>C40</f>
        <v>163625670</v>
      </c>
      <c r="E40" s="17">
        <v>0</v>
      </c>
      <c r="F40" s="11" t="s">
        <v>3</v>
      </c>
      <c r="G40" s="11" t="s">
        <v>4</v>
      </c>
      <c r="H40" s="70"/>
    </row>
    <row r="41" spans="1:23" s="69" customFormat="1" ht="15" customHeight="1" x14ac:dyDescent="0.2">
      <c r="A41" s="68">
        <v>2</v>
      </c>
      <c r="B41" s="11" t="s">
        <v>38</v>
      </c>
      <c r="C41" s="14">
        <v>2560710490</v>
      </c>
      <c r="D41" s="9">
        <f t="shared" ref="D41:D43" si="1">C41</f>
        <v>2560710490</v>
      </c>
      <c r="E41" s="17">
        <v>0</v>
      </c>
      <c r="F41" s="11" t="s">
        <v>3</v>
      </c>
      <c r="G41" s="11" t="s">
        <v>4</v>
      </c>
      <c r="H41" s="70"/>
    </row>
    <row r="42" spans="1:23" s="69" customFormat="1" ht="15" customHeight="1" x14ac:dyDescent="0.2">
      <c r="A42" s="68">
        <v>3</v>
      </c>
      <c r="B42" s="11" t="s">
        <v>40</v>
      </c>
      <c r="C42" s="14">
        <v>6678273386</v>
      </c>
      <c r="D42" s="9">
        <f t="shared" si="1"/>
        <v>6678273386</v>
      </c>
      <c r="E42" s="17">
        <v>0</v>
      </c>
      <c r="F42" s="11" t="s">
        <v>3</v>
      </c>
      <c r="G42" s="11" t="s">
        <v>4</v>
      </c>
      <c r="H42" s="70"/>
    </row>
    <row r="43" spans="1:23" s="69" customFormat="1" ht="15" customHeight="1" x14ac:dyDescent="0.2">
      <c r="A43" s="68">
        <v>4</v>
      </c>
      <c r="B43" s="11" t="s">
        <v>41</v>
      </c>
      <c r="C43" s="14">
        <v>1244710803</v>
      </c>
      <c r="D43" s="9">
        <f t="shared" si="1"/>
        <v>1244710803</v>
      </c>
      <c r="E43" s="86">
        <f>C43/$C$4</f>
        <v>181708.27993956249</v>
      </c>
      <c r="F43" s="11" t="s">
        <v>3</v>
      </c>
      <c r="G43" s="11" t="s">
        <v>4</v>
      </c>
      <c r="H43" s="70"/>
    </row>
    <row r="44" spans="1:23" s="69" customFormat="1" ht="15" customHeight="1" x14ac:dyDescent="0.2">
      <c r="A44" s="61"/>
      <c r="B44" s="67" t="s">
        <v>26</v>
      </c>
      <c r="C44" s="10">
        <f>SUM(C40:C43)</f>
        <v>10647320349</v>
      </c>
      <c r="D44" s="10">
        <f>SUM(D40:D43)</f>
        <v>10647320349</v>
      </c>
      <c r="E44" s="18">
        <f>SUM(E40:E43)</f>
        <v>181708.27993956249</v>
      </c>
      <c r="F44" s="11"/>
      <c r="G44" s="11"/>
      <c r="K44" s="61"/>
    </row>
    <row r="45" spans="1:23" s="69" customFormat="1" ht="15" customHeight="1" x14ac:dyDescent="0.2">
      <c r="A45" s="61"/>
      <c r="B45" s="67"/>
      <c r="C45" s="7"/>
      <c r="D45" s="7"/>
      <c r="E45" s="19"/>
      <c r="F45" s="11"/>
      <c r="G45" s="11"/>
      <c r="K45" s="61"/>
    </row>
    <row r="46" spans="1:23" s="74" customFormat="1" ht="20.100000000000001" customHeight="1" thickBot="1" x14ac:dyDescent="0.25">
      <c r="A46" s="71"/>
      <c r="B46" s="67" t="s">
        <v>42</v>
      </c>
      <c r="C46" s="20">
        <f>+C44+C32+C27+C22+C37+C17</f>
        <v>72346453101.44751</v>
      </c>
      <c r="D46" s="20">
        <f>+D44+D32+D27+D22+D37+D17</f>
        <v>72346453101.44751</v>
      </c>
      <c r="E46" s="20">
        <f>+E44+E32+E27+E22+E37+E17</f>
        <v>5128349.8887522714</v>
      </c>
      <c r="F46" s="11"/>
      <c r="G46" s="11"/>
      <c r="H46" s="72"/>
      <c r="I46" s="73"/>
      <c r="J46" s="73"/>
      <c r="K46" s="73"/>
      <c r="L46" s="69"/>
      <c r="M46" s="69"/>
      <c r="N46" s="69"/>
      <c r="O46" s="69"/>
      <c r="P46" s="69"/>
      <c r="Q46" s="69"/>
      <c r="R46" s="73"/>
      <c r="S46" s="73"/>
      <c r="T46" s="73"/>
      <c r="U46" s="73"/>
      <c r="V46" s="73"/>
      <c r="W46" s="73"/>
    </row>
    <row r="47" spans="1:23" s="59" customFormat="1" ht="20.100000000000001" customHeight="1" x14ac:dyDescent="0.2">
      <c r="A47" s="75"/>
      <c r="B47" s="76"/>
      <c r="C47" s="4"/>
      <c r="D47" s="21"/>
      <c r="E47" s="22"/>
      <c r="F47" s="77"/>
      <c r="G47" s="78"/>
      <c r="H47" s="79"/>
      <c r="I47" s="80"/>
      <c r="J47" s="80"/>
      <c r="K47" s="80"/>
      <c r="L47" s="80"/>
      <c r="M47" s="80"/>
      <c r="N47" s="80"/>
      <c r="O47" s="80"/>
      <c r="P47" s="80"/>
      <c r="Q47" s="80"/>
      <c r="R47" s="80"/>
    </row>
    <row r="48" spans="1:23" s="83" customFormat="1" ht="20.100000000000001" customHeight="1" x14ac:dyDescent="0.2">
      <c r="A48" s="81" t="s">
        <v>2</v>
      </c>
      <c r="B48" s="62"/>
      <c r="C48" s="23"/>
      <c r="D48" s="24"/>
      <c r="E48" s="2"/>
      <c r="F48" s="6"/>
      <c r="G48" s="82"/>
      <c r="H48" s="3"/>
      <c r="I48" s="65"/>
    </row>
    <row r="49" spans="1:8" ht="20.100000000000001" customHeight="1" x14ac:dyDescent="0.2">
      <c r="A49" s="59"/>
      <c r="B49" s="11"/>
      <c r="C49" s="25"/>
      <c r="D49" s="21"/>
      <c r="E49" s="26"/>
      <c r="F49" s="78"/>
      <c r="G49" s="78"/>
      <c r="H49" s="44"/>
    </row>
    <row r="50" spans="1:8" ht="20.100000000000001" customHeight="1" x14ac:dyDescent="0.2">
      <c r="A50" s="94" t="s">
        <v>1</v>
      </c>
      <c r="B50" s="92" t="s">
        <v>7</v>
      </c>
      <c r="C50" s="94" t="s">
        <v>8</v>
      </c>
      <c r="D50" s="94"/>
      <c r="E50" s="94"/>
      <c r="F50" s="92" t="s">
        <v>12</v>
      </c>
      <c r="G50" s="92" t="s">
        <v>13</v>
      </c>
      <c r="H50" s="44"/>
    </row>
    <row r="51" spans="1:8" ht="30" customHeight="1" thickBot="1" x14ac:dyDescent="0.25">
      <c r="A51" s="95"/>
      <c r="B51" s="93"/>
      <c r="C51" s="27" t="s">
        <v>11</v>
      </c>
      <c r="D51" s="28" t="s">
        <v>9</v>
      </c>
      <c r="E51" s="27" t="s">
        <v>10</v>
      </c>
      <c r="F51" s="93"/>
      <c r="G51" s="93"/>
      <c r="H51" s="44"/>
    </row>
    <row r="52" spans="1:8" ht="30" customHeight="1" x14ac:dyDescent="0.2">
      <c r="A52" s="29"/>
      <c r="B52" s="29" t="s">
        <v>25</v>
      </c>
      <c r="C52" s="29"/>
      <c r="D52" s="30"/>
      <c r="E52" s="29"/>
      <c r="F52" s="55"/>
      <c r="G52" s="55"/>
    </row>
    <row r="53" spans="1:8" s="59" customFormat="1" ht="15" customHeight="1" x14ac:dyDescent="0.2">
      <c r="A53" s="56">
        <v>1</v>
      </c>
      <c r="B53" s="12" t="s">
        <v>30</v>
      </c>
      <c r="C53" s="13">
        <v>46039908451</v>
      </c>
      <c r="D53" s="13">
        <f>C53</f>
        <v>46039908451</v>
      </c>
      <c r="E53" s="31">
        <v>0</v>
      </c>
      <c r="F53" s="57" t="s">
        <v>20</v>
      </c>
      <c r="G53" s="57" t="s">
        <v>4</v>
      </c>
    </row>
    <row r="54" spans="1:8" s="59" customFormat="1" ht="15" customHeight="1" x14ac:dyDescent="0.2">
      <c r="A54" s="56"/>
      <c r="B54" s="12" t="s">
        <v>52</v>
      </c>
      <c r="C54" s="13">
        <f>-C10</f>
        <v>-2508505739</v>
      </c>
      <c r="D54" s="13">
        <f t="shared" ref="D54" si="2">C54</f>
        <v>-2508505739</v>
      </c>
      <c r="E54" s="31">
        <v>0</v>
      </c>
      <c r="F54" s="57"/>
      <c r="G54" s="57"/>
    </row>
    <row r="55" spans="1:8" s="59" customFormat="1" ht="15" customHeight="1" x14ac:dyDescent="0.2">
      <c r="A55" s="56">
        <v>2</v>
      </c>
      <c r="B55" s="12" t="s">
        <v>31</v>
      </c>
      <c r="C55" s="13">
        <v>51320776881</v>
      </c>
      <c r="D55" s="13">
        <f t="shared" ref="D55:D66" si="3">C55</f>
        <v>51320776881</v>
      </c>
      <c r="E55" s="33">
        <f>C55/C4</f>
        <v>7492029.5298574464</v>
      </c>
      <c r="F55" s="57" t="s">
        <v>22</v>
      </c>
      <c r="G55" s="57" t="s">
        <v>4</v>
      </c>
    </row>
    <row r="56" spans="1:8" s="59" customFormat="1" ht="15" customHeight="1" x14ac:dyDescent="0.2">
      <c r="A56" s="56"/>
      <c r="B56" s="12" t="s">
        <v>53</v>
      </c>
      <c r="C56" s="13">
        <f>-C12</f>
        <v>-2850846616.4475002</v>
      </c>
      <c r="D56" s="13">
        <f t="shared" ref="D56" si="4">C56</f>
        <v>-2850846616.4475002</v>
      </c>
      <c r="E56" s="33">
        <f>C56/C4</f>
        <v>-416178.95</v>
      </c>
      <c r="F56" s="57"/>
      <c r="G56" s="57"/>
    </row>
    <row r="57" spans="1:8" s="59" customFormat="1" ht="15" customHeight="1" x14ac:dyDescent="0.2">
      <c r="A57" s="56"/>
      <c r="B57" s="12" t="s">
        <v>54</v>
      </c>
      <c r="C57" s="13">
        <v>30219560907</v>
      </c>
      <c r="D57" s="13">
        <f t="shared" si="3"/>
        <v>30219560907</v>
      </c>
      <c r="E57" s="31">
        <v>0</v>
      </c>
      <c r="F57" s="57"/>
      <c r="G57" s="55"/>
    </row>
    <row r="58" spans="1:8" s="59" customFormat="1" ht="15" customHeight="1" x14ac:dyDescent="0.2">
      <c r="A58" s="56"/>
      <c r="B58" s="12" t="s">
        <v>55</v>
      </c>
      <c r="C58" s="13">
        <v>-28714608063</v>
      </c>
      <c r="D58" s="13">
        <f t="shared" si="3"/>
        <v>-28714608063</v>
      </c>
      <c r="E58" s="31">
        <v>0</v>
      </c>
      <c r="F58" s="57"/>
      <c r="G58" s="55"/>
    </row>
    <row r="59" spans="1:8" s="59" customFormat="1" ht="15" customHeight="1" x14ac:dyDescent="0.2">
      <c r="A59" s="56"/>
      <c r="B59" s="12" t="s">
        <v>56</v>
      </c>
      <c r="C59" s="13">
        <v>19335215953</v>
      </c>
      <c r="D59" s="13">
        <f t="shared" si="3"/>
        <v>19335215953</v>
      </c>
      <c r="E59" s="33">
        <f>C59/$C$4</f>
        <v>2822638.6600097809</v>
      </c>
      <c r="F59" s="57"/>
      <c r="G59" s="55"/>
    </row>
    <row r="60" spans="1:8" s="59" customFormat="1" ht="15" customHeight="1" x14ac:dyDescent="0.2">
      <c r="A60" s="56"/>
      <c r="B60" s="12" t="s">
        <v>57</v>
      </c>
      <c r="C60" s="13">
        <v>-18834865010</v>
      </c>
      <c r="D60" s="13">
        <f t="shared" si="3"/>
        <v>-18834865010</v>
      </c>
      <c r="E60" s="33">
        <f>C60/$C$4</f>
        <v>-2749595.2598886141</v>
      </c>
      <c r="F60" s="57"/>
      <c r="G60" s="55"/>
    </row>
    <row r="61" spans="1:8" s="59" customFormat="1" ht="15" customHeight="1" x14ac:dyDescent="0.2">
      <c r="A61" s="56">
        <v>4</v>
      </c>
      <c r="B61" s="12" t="s">
        <v>32</v>
      </c>
      <c r="C61" s="8">
        <v>50000000000</v>
      </c>
      <c r="D61" s="13">
        <f t="shared" si="3"/>
        <v>50000000000</v>
      </c>
      <c r="E61" s="34">
        <v>0</v>
      </c>
      <c r="F61" s="11" t="s">
        <v>15</v>
      </c>
      <c r="G61" s="11" t="s">
        <v>4</v>
      </c>
      <c r="H61" s="58"/>
    </row>
    <row r="62" spans="1:8" s="59" customFormat="1" ht="15" customHeight="1" x14ac:dyDescent="0.2">
      <c r="A62" s="56">
        <v>5</v>
      </c>
      <c r="B62" s="12" t="s">
        <v>32</v>
      </c>
      <c r="C62" s="8">
        <v>171251756904</v>
      </c>
      <c r="D62" s="13">
        <f t="shared" si="3"/>
        <v>171251756904</v>
      </c>
      <c r="E62" s="33">
        <f>C62/$C$4-74</f>
        <v>25000000.000043795</v>
      </c>
      <c r="F62" s="11" t="s">
        <v>15</v>
      </c>
      <c r="G62" s="11" t="s">
        <v>4</v>
      </c>
      <c r="H62" s="58"/>
    </row>
    <row r="63" spans="1:8" s="59" customFormat="1" ht="15" customHeight="1" x14ac:dyDescent="0.2">
      <c r="B63" s="12" t="s">
        <v>16</v>
      </c>
      <c r="C63" s="8">
        <v>40927808219</v>
      </c>
      <c r="D63" s="13">
        <f t="shared" si="3"/>
        <v>40927808219</v>
      </c>
      <c r="E63" s="34">
        <v>0</v>
      </c>
      <c r="F63" s="11"/>
      <c r="G63" s="11"/>
      <c r="H63" s="58"/>
    </row>
    <row r="64" spans="1:8" s="59" customFormat="1" ht="15" customHeight="1" x14ac:dyDescent="0.2">
      <c r="B64" s="12" t="s">
        <v>17</v>
      </c>
      <c r="C64" s="8">
        <v>-40912808217</v>
      </c>
      <c r="D64" s="13">
        <f t="shared" si="3"/>
        <v>-40912808217</v>
      </c>
      <c r="E64" s="34">
        <v>0</v>
      </c>
      <c r="F64" s="11"/>
      <c r="G64" s="11"/>
      <c r="H64" s="58"/>
    </row>
    <row r="65" spans="1:23" s="59" customFormat="1" ht="15" customHeight="1" x14ac:dyDescent="0.2">
      <c r="B65" s="12" t="s">
        <v>18</v>
      </c>
      <c r="C65" s="8">
        <v>81150102020</v>
      </c>
      <c r="D65" s="13">
        <f t="shared" si="3"/>
        <v>81150102020</v>
      </c>
      <c r="E65" s="34">
        <f>C65/$C$4</f>
        <v>11846643.75004562</v>
      </c>
      <c r="F65" s="11"/>
      <c r="G65" s="11"/>
      <c r="H65" s="58"/>
    </row>
    <row r="66" spans="1:23" s="59" customFormat="1" ht="15" customHeight="1" x14ac:dyDescent="0.2">
      <c r="B66" s="12" t="s">
        <v>19</v>
      </c>
      <c r="C66" s="8">
        <v>-80204419874</v>
      </c>
      <c r="D66" s="13">
        <f t="shared" si="3"/>
        <v>-80204419874</v>
      </c>
      <c r="E66" s="34">
        <f>C66/$C$4</f>
        <v>-11708588.970007518</v>
      </c>
      <c r="F66" s="11"/>
      <c r="G66" s="11"/>
      <c r="H66" s="58"/>
    </row>
    <row r="67" spans="1:23" ht="15" customHeight="1" x14ac:dyDescent="0.2">
      <c r="A67" s="59"/>
      <c r="B67" s="66" t="s">
        <v>26</v>
      </c>
      <c r="C67" s="10">
        <f>SUM(C53:C66)</f>
        <v>316219075815.55249</v>
      </c>
      <c r="D67" s="10">
        <f>SUM(D53:D66)</f>
        <v>316219075815.55249</v>
      </c>
      <c r="E67" s="35">
        <f>SUM(E53:E66)</f>
        <v>32286948.760060512</v>
      </c>
      <c r="F67" s="11"/>
      <c r="G67" s="11"/>
    </row>
    <row r="68" spans="1:23" ht="15" customHeight="1" x14ac:dyDescent="0.2">
      <c r="A68" s="59"/>
      <c r="B68" s="11"/>
      <c r="C68" s="7"/>
      <c r="D68" s="7"/>
      <c r="E68" s="36"/>
      <c r="F68" s="11"/>
      <c r="G68" s="11"/>
    </row>
    <row r="69" spans="1:23" ht="15" customHeight="1" x14ac:dyDescent="0.2">
      <c r="A69" s="59"/>
      <c r="B69" s="29" t="s">
        <v>27</v>
      </c>
      <c r="C69" s="7"/>
      <c r="D69" s="7"/>
      <c r="E69" s="36"/>
      <c r="F69" s="11"/>
      <c r="G69" s="11"/>
    </row>
    <row r="70" spans="1:23" ht="15" customHeight="1" x14ac:dyDescent="0.2">
      <c r="A70" s="59">
        <v>1</v>
      </c>
      <c r="B70" s="12" t="s">
        <v>45</v>
      </c>
      <c r="C70" s="14">
        <v>53274525180</v>
      </c>
      <c r="D70" s="14">
        <f>C70</f>
        <v>53274525180</v>
      </c>
      <c r="E70" s="37">
        <v>0</v>
      </c>
      <c r="F70" s="11" t="s">
        <v>3</v>
      </c>
      <c r="G70" s="11" t="s">
        <v>4</v>
      </c>
    </row>
    <row r="71" spans="1:23" ht="15" customHeight="1" x14ac:dyDescent="0.2">
      <c r="A71" s="59">
        <v>2</v>
      </c>
      <c r="B71" s="12" t="s">
        <v>29</v>
      </c>
      <c r="C71" s="14">
        <v>6848245216</v>
      </c>
      <c r="D71" s="14">
        <f>C71</f>
        <v>6848245216</v>
      </c>
      <c r="E71" s="37">
        <f>C71/$C$4</f>
        <v>999736.52980635175</v>
      </c>
      <c r="F71" s="11" t="s">
        <v>3</v>
      </c>
      <c r="G71" s="11" t="s">
        <v>4</v>
      </c>
    </row>
    <row r="72" spans="1:23" ht="15" customHeight="1" x14ac:dyDescent="0.2">
      <c r="A72" s="59"/>
      <c r="B72" s="66" t="s">
        <v>26</v>
      </c>
      <c r="C72" s="10">
        <f>SUM(C70:C71)</f>
        <v>60122770396</v>
      </c>
      <c r="D72" s="10">
        <f>SUM(D70:D71)</f>
        <v>60122770396</v>
      </c>
      <c r="E72" s="18">
        <f>SUM(E70:E71)</f>
        <v>999736.52980635175</v>
      </c>
      <c r="F72" s="11"/>
      <c r="G72" s="11"/>
    </row>
    <row r="73" spans="1:23" ht="15" customHeight="1" x14ac:dyDescent="0.2">
      <c r="A73" s="59"/>
      <c r="B73" s="66"/>
      <c r="C73" s="7"/>
      <c r="D73" s="7"/>
      <c r="E73" s="38"/>
      <c r="F73" s="11"/>
      <c r="G73" s="11"/>
    </row>
    <row r="74" spans="1:23" s="69" customFormat="1" ht="15" customHeight="1" x14ac:dyDescent="0.2">
      <c r="A74" s="59"/>
      <c r="B74" s="29" t="s">
        <v>38</v>
      </c>
      <c r="C74" s="7"/>
      <c r="D74" s="7"/>
      <c r="E74" s="19"/>
      <c r="F74" s="11"/>
      <c r="G74" s="11"/>
    </row>
    <row r="75" spans="1:23" ht="15" customHeight="1" x14ac:dyDescent="0.2">
      <c r="A75" s="68">
        <v>1</v>
      </c>
      <c r="B75" s="11" t="s">
        <v>40</v>
      </c>
      <c r="C75" s="14">
        <v>44463364473</v>
      </c>
      <c r="D75" s="8">
        <f>C75</f>
        <v>44463364473</v>
      </c>
      <c r="E75" s="37">
        <v>0</v>
      </c>
      <c r="F75" s="11" t="s">
        <v>3</v>
      </c>
      <c r="G75" s="11" t="s">
        <v>4</v>
      </c>
    </row>
    <row r="76" spans="1:23" ht="15" customHeight="1" x14ac:dyDescent="0.2">
      <c r="A76" s="68">
        <v>2</v>
      </c>
      <c r="B76" s="11" t="s">
        <v>41</v>
      </c>
      <c r="C76" s="14">
        <v>12318673296</v>
      </c>
      <c r="D76" s="32">
        <f>C76</f>
        <v>12318673296</v>
      </c>
      <c r="E76" s="39">
        <f>C76/$C$4</f>
        <v>1798333.3400486128</v>
      </c>
      <c r="F76" s="11" t="s">
        <v>3</v>
      </c>
      <c r="G76" s="11" t="s">
        <v>4</v>
      </c>
    </row>
    <row r="77" spans="1:23" ht="15" customHeight="1" x14ac:dyDescent="0.2">
      <c r="A77" s="59"/>
      <c r="B77" s="66" t="s">
        <v>26</v>
      </c>
      <c r="C77" s="10">
        <f>SUM(C75:C76)</f>
        <v>56782037769</v>
      </c>
      <c r="D77" s="10">
        <f>SUM(D75:D76)</f>
        <v>56782037769</v>
      </c>
      <c r="E77" s="18">
        <f>SUM(E75:E76)</f>
        <v>1798333.3400486128</v>
      </c>
      <c r="F77" s="11"/>
      <c r="G77" s="11"/>
    </row>
    <row r="78" spans="1:23" ht="15" customHeight="1" x14ac:dyDescent="0.2">
      <c r="A78" s="59"/>
      <c r="B78" s="11"/>
      <c r="C78" s="7"/>
      <c r="D78" s="7"/>
      <c r="E78" s="36"/>
      <c r="F78" s="11"/>
      <c r="G78" s="11"/>
    </row>
    <row r="79" spans="1:23" s="74" customFormat="1" ht="20.100000000000001" customHeight="1" thickBot="1" x14ac:dyDescent="0.25">
      <c r="A79" s="71"/>
      <c r="B79" s="67" t="s">
        <v>43</v>
      </c>
      <c r="C79" s="20">
        <f>+C72+C67+C77</f>
        <v>433123883980.55249</v>
      </c>
      <c r="D79" s="20">
        <f t="shared" ref="D79:E79" si="5">+D72+D67+D77</f>
        <v>433123883980.55249</v>
      </c>
      <c r="E79" s="40">
        <f t="shared" si="5"/>
        <v>35085018.629915476</v>
      </c>
      <c r="F79" s="11"/>
      <c r="G79" s="11"/>
      <c r="H79" s="72"/>
      <c r="I79" s="73"/>
      <c r="J79" s="73"/>
      <c r="K79" s="73"/>
      <c r="L79" s="69"/>
      <c r="M79" s="69"/>
      <c r="N79" s="69"/>
      <c r="O79" s="69"/>
      <c r="P79" s="69"/>
      <c r="Q79" s="69"/>
      <c r="R79" s="73"/>
      <c r="S79" s="73"/>
      <c r="T79" s="73"/>
      <c r="U79" s="73"/>
      <c r="V79" s="73"/>
      <c r="W79" s="73"/>
    </row>
    <row r="80" spans="1:23" ht="15" customHeight="1" x14ac:dyDescent="0.2">
      <c r="A80" s="59"/>
      <c r="B80" s="11"/>
      <c r="C80" s="19"/>
      <c r="D80" s="7"/>
      <c r="E80" s="36"/>
      <c r="F80" s="11"/>
      <c r="G80" s="11"/>
    </row>
    <row r="81" spans="1:7" ht="15" customHeight="1" x14ac:dyDescent="0.2">
      <c r="A81" s="59"/>
      <c r="B81" s="11"/>
      <c r="C81" s="19"/>
      <c r="D81" s="7"/>
      <c r="E81" s="36"/>
      <c r="F81" s="11"/>
      <c r="G81" s="11"/>
    </row>
    <row r="82" spans="1:7" ht="15" customHeight="1" x14ac:dyDescent="0.2">
      <c r="A82" s="59"/>
      <c r="B82" s="11"/>
      <c r="C82" s="19"/>
      <c r="D82" s="7"/>
      <c r="E82" s="36"/>
      <c r="F82" s="11"/>
      <c r="G82" s="11"/>
    </row>
    <row r="83" spans="1:7" ht="15" customHeight="1" x14ac:dyDescent="0.2">
      <c r="A83" s="59"/>
      <c r="B83" s="11"/>
      <c r="C83" s="19"/>
      <c r="D83" s="7"/>
      <c r="E83" s="36"/>
      <c r="F83" s="11"/>
      <c r="G83" s="11"/>
    </row>
    <row r="84" spans="1:7" ht="15" customHeight="1" x14ac:dyDescent="0.2">
      <c r="A84" s="59"/>
      <c r="B84" s="11"/>
      <c r="C84" s="19"/>
      <c r="D84" s="7"/>
      <c r="E84" s="36"/>
      <c r="F84" s="11"/>
      <c r="G84" s="11"/>
    </row>
    <row r="85" spans="1:7" x14ac:dyDescent="0.2">
      <c r="C85" s="84"/>
    </row>
    <row r="86" spans="1:7" x14ac:dyDescent="0.2">
      <c r="C86" s="84"/>
    </row>
    <row r="87" spans="1:7" x14ac:dyDescent="0.2">
      <c r="C87" s="85"/>
    </row>
    <row r="88" spans="1:7" x14ac:dyDescent="0.2">
      <c r="C88" s="84"/>
    </row>
    <row r="89" spans="1:7" x14ac:dyDescent="0.2">
      <c r="C89" s="15"/>
    </row>
  </sheetData>
  <mergeCells count="10">
    <mergeCell ref="F6:F7"/>
    <mergeCell ref="G6:G7"/>
    <mergeCell ref="F50:F51"/>
    <mergeCell ref="G50:G51"/>
    <mergeCell ref="A50:A51"/>
    <mergeCell ref="B50:B51"/>
    <mergeCell ref="A6:A7"/>
    <mergeCell ref="B6:B7"/>
    <mergeCell ref="C6:E6"/>
    <mergeCell ref="C50:E50"/>
  </mergeCells>
  <printOptions horizontalCentered="1"/>
  <pageMargins left="0.59055118110236227" right="0.59055118110236227" top="2.1653543307086616" bottom="1.1811023622047245" header="0" footer="0"/>
  <pageSetup paperSize="9" scale="60" orientation="portrait" horizontalDpi="300" verticalDpi="300" r:id="rId1"/>
  <headerFooter alignWithMargins="0">
    <oddFooter xml:space="preserve">&amp;C&amp;"Arial,Negrita".............................................
Lic. Luis Enrique Bolaños Z.
Síndico Suplente&amp;"Arial,Normal"
</oddFooter>
  </headerFooter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Yd4pnLP2lC4WjkiHeTGjUGqc+v43K+AgbqJZl5ViBbw=</DigestValue>
    </Reference>
    <Reference Type="http://www.w3.org/2000/09/xmldsig#Object" URI="#idOfficeObject">
      <DigestMethod Algorithm="http://www.w3.org/2001/04/xmlenc#sha256"/>
      <DigestValue>GZcjIHB9oNnILzC5jTLU46HWtG8JKclvZQAYMWse2sA=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JZUGqI/4wcv+ic7PxCGNsO4yDOBFPebb2zmSo3Y+1jI=</DigestValue>
    </Reference>
    <Reference Type="http://www.w3.org/2000/09/xmldsig#Object" URI="#idValidSigLnImg">
      <DigestMethod Algorithm="http://www.w3.org/2001/04/xmlenc#sha256"/>
      <DigestValue>KpkN5eBXXDaMbNCx6fesXXnZcBo/rzN4VrjxrTlzNzE=</DigestValue>
    </Reference>
    <Reference Type="http://www.w3.org/2000/09/xmldsig#Object" URI="#idInvalidSigLnImg">
      <DigestMethod Algorithm="http://www.w3.org/2001/04/xmlenc#sha256"/>
      <DigestValue>l0a93ZtPXWTQDc/KTZZ1JEiq3IaoeM0eTLu4VEitc7k=</DigestValue>
    </Reference>
  </SignedInfo>
  <SignatureValue>bU8d3pO9ZfPn2EdzJkUol8pPfWI341KkMZM01K61iODj7hMdPSTBq+p+REIPJlUt+rrwe0G055DA
ciE0oqa5tkoyDOg+l2tTtBHFPN721mtNAUWlfbt1oN5Jmph5ADx88FGXETW0qx9GuuYrgfWTGJYa
7E/qElHDeJFIz4iVmMH5m6lfHcoBjrlROqsLGszW/0nrz4nXXCofaCXmBmC9i90yp9XEUs3gQV8v
NnESUKvBXRug+twi6O02BWnFwQwoFJnAgrdkhDOpgzbSx1h4fz8+XBacj85KAQF/EJJu4C/0nYG0
dhjQ5VshhxFIylzhvUvu+/Maj18+tIHsxbdX5A==</SignatureValue>
  <KeyInfo>
    <X509Data>
      <X509Certificate>MIIIIzCCBgugAwIBAgITXAAAVV+ElFoPgxukTQAAAABVXzANBgkqhkiG9w0BAQsFADBXMRcwFQYDVQQFEw5SVUMgODAwODA2MTAtNzEVMBMGA1UEChMMQ09ERTEwMCBTLkEuMQswCQYDVQQGEwJQWTEYMBYGA1UEAxMPQ0EtQ09ERTEwMCBTLkEuMB4XDTIxMDMxODIwMzAzOVoXDTIzMDMxODIwMzAzOVowgbExKzApBgNVBAMTIkZFREVSSUNPIE1JR1VFTCBWQVpRVUVaIFZJTExBU0FOVEkxFzAVBgNVBAoTDlBFUlNPTkEgRklTSUNBMQswCQYDVQQGEwJQWTEYMBYGA1UEKhMPRkVERVJJQ08gTUlHVUVMMRswGQYDVQQEExJWQVpRVUVaIFZJTExBU0FOVEkxEjAQBgNVBAUTCUNJMjk0MTU0NjERMA8GA1UECxMIRklSTUEgRjIwggEiMA0GCSqGSIb3DQEBAQUAA4IBDwAwggEKAoIBAQC8HLHjKIEDqcrsQe0gVq+hi56ByHFK50/myF8K7d0L3yHVGExa4cAs7ZffoasOU+Hk7/VpV0o2dx6cHLFSvL6gLGc1eJccZpLkD84ikFTO8VXkawCMWXhODx3tvRL6lZ4mjvmD8UPhH7o1YfH2q4PYrMtGZ50o6lyB5jLNa5uaKmfBplqStjF38zaPwcPIl9Q5r5SBvy4PbZy0epkOSNYH39/logiZX4mmqGIZOOUouCBd2/lMJEfoB1qUYVL64GPsfxWicabFgTjMPhUWFbfo1Ob3RrFRrsWwAKoau30+g/sYXhp2wCOQKZoeguk7GHQyeKiBBa9Dwbc6t4BCVLAdAgMBAAGjggOLMIIDhzAOBgNVHQ8BAf8EBAMCBeAwDAYDVR0TAQH/BAIwADAgBgNVHSUBAf8EFjAUBggrBgEFBQcDAgYIKwYBBQUHAwQwHQYDVR0OBBYEFOvt9VKtBxyK6PUV7EsO8zHrK/V3MB8GA1UdIwQYMBaAFCf22jsLf5P4WRLQFapCz7KWlj1FMIGIBgNVHR8EgYAwfjB8oHqgeIY6aHR0cDovL2NhMS5jb2RlMTAwLmNvbS5weS9maXJtYS1kaWdpdGFsL2NybC9DQS1DT0RFMTAwLmNybIY6aHR0cDovL2NhMi5jb2RlMTAwLmNvbS5weS9maXJtYS1kaWdpdGFsL2NybC9DQS1DT0RFMTAwLmNybDCB+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BTwYDVR0gBIIBRjCCAUIwggE+BgwrBgEEAYLZSgEBAQYwggEsMGwGCCsGAQUFBwIBFmBodHRwOi8vd3d3LmNvZGUxMDAuY29tLnB5L2Zpcm1hLWRpZ2l0YWwvQ09ERTEwMCUyMFBvbGl0aWNhJTIwZGUlMjBDZXJ0aWZpY2FjaW9uJTIwRjIlMjB2Mi4wLnBkZgAwZgYIKwYBBQUHAgIwWh5YAFAAbwBsAGkAdABpAGMAYQAgAGQAZQAgAGMAZQByAHQAaQBmAGkAYwBhAGMAaQBvAG4AIABGADIAIABkAGUAIABDAG8AZABlADEAMAAwACAAUwAuAEEALjBUBggrBgEFBQcCAjBIHkYAQwBvAGQAZQAgADEAMAAwACAAUwAuAEEALgAgAEMAZQByAHQAaQBmAGkAYwBhAHQAZQAgAFAAbwBsAGkAYwB5ACAARgAyMCwGA1UdEQQlMCOBIU1JR1VFTC5WQVpRVUVaQENSRURJQ0VOVFJPLkNPTS5QWTANBgkqhkiG9w0BAQsFAAOCAgEAJsP6F5j84KCEn//Rb3NO3edUf4M3OoeNPADx4faSigVdFxRdoIP02J40552s0LcMitoLtLslodcvCq5hoqnwerotdsG7c871nv/eg0bqZxnvdlZ1qU4LEt+dTDZGnTet9WpQT3Uw0Os3KaL7Y+p8/LdlzgEERttgPV1kbtqKB9jPCh/JJj8L1KKeUBJocQVVLyd8INRwWPeD9PHd4R/zci6BMoaixqX2Vcm2RkCW4reFQ2mvU77Cqxh01JQj/5CeiAspX5407mYZ5AzhCQUYm1o0Am+U4l8hFusocWkW+rWKWpAGJqd77itQGxgyWf0a5Nfk6LKqY/fdusPlbmx6CHKVzcaeQGEfOw8UymM2ojTEiTSJaHLrUqkMtoB3hvzNlyvqlzhJOZxukUmLzAw8ggVhUjyZHLuDtI9YtWzzBlGcfZp3ovBguhlxT42oa1hzCxYxXzQrxHQ2TpdQBjfouNaXuva1ZFqxCWeVTBJKFsL13ImjwiDlEtOCmoo8x6yIWGKcbROSvgvT4zcru9/+4Eul4m604TsG70B8xCOUyfQr8R9p++OJ51w2jBuhgUkv7cg3LK16o0kIO0S1iusVybPqgdCGHSur3P86tfrni8aoWQC7QbTRX452Wz8b7Z+M7+ga+AiM+7hCVPXKLz31HPH8YYhxmuSr8UhayRXW4Mk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vthk+MY8S0ZBGvEicMFt8q9aI9SQhIbesO15szquRqw=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vqw3o75gZ5REz6XwVtfc9rkDWE+8GU+TH3IzquxrMHM=</DigestValue>
      </Reference>
      <Reference URI="/xl/media/image1.emf?ContentType=image/x-emf">
        <DigestMethod Algorithm="http://www.w3.org/2001/04/xmlenc#sha256"/>
        <DigestValue>kSftdfqgHgOauX+gtT+u2h1tdm6DnaCLvjw9/X97rjY=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us64TnVnxW6S3JGyKSPYkF8hRrmqXxu3UhET7UNI3oY=</DigestValue>
      </Reference>
      <Reference URI="/xl/sharedStrings.xml?ContentType=application/vnd.openxmlformats-officedocument.spreadsheetml.sharedStrings+xml">
        <DigestMethod Algorithm="http://www.w3.org/2001/04/xmlenc#sha256"/>
        <DigestValue>p05226rC7KGA8BerrAUXjwysyEada0wKbQuazTqAvss=</DigestValue>
      </Reference>
      <Reference URI="/xl/styles.xml?ContentType=application/vnd.openxmlformats-officedocument.spreadsheetml.styles+xml">
        <DigestMethod Algorithm="http://www.w3.org/2001/04/xmlenc#sha256"/>
        <DigestValue>8SZnwGtGNF3IZFmf3T0pLFcoWRxKtydO/nmSY3KK9Qs=</DigestValue>
      </Reference>
      <Reference URI="/xl/theme/theme1.xml?ContentType=application/vnd.openxmlformats-officedocument.theme+xml">
        <DigestMethod Algorithm="http://www.w3.org/2001/04/xmlenc#sha256"/>
        <DigestValue>Q1Y4CPpXAEfTWbGgm5zElx8B0pHQK4RzdZXVzDJUMDc=</DigestValue>
      </Reference>
      <Reference URI="/xl/workbook.xml?ContentType=application/vnd.openxmlformats-officedocument.spreadsheetml.sheet.main+xml">
        <DigestMethod Algorithm="http://www.w3.org/2001/04/xmlenc#sha256"/>
        <DigestValue>fe/wDpI7cysgNNnqYCAeG/T4sN4qZxzB0TnFmsZwZnk=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CdRmuaTUct/0pqgLZ00VftXy/YrlW5aoIFUr/TnT5ww=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2022-08-17T22:57:36Z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{8F47A15C-7F76-467B-8D4F-72BA1EF6E47F}</SetupID>
          <SignatureText>Federico Miguel Vazquez Villasanti</SignatureText>
          <SignatureImage/>
          <SignatureComments/>
          <WindowsVersion>10.0</WindowsVersion>
          <OfficeVersion>16.0.14332/23</OfficeVersion>
          <ApplicationVersion>16.0.14332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2022-08-17T22:57:36Z</xd:SigningTime>
          <xd:SigningCertificate>
            <xd:Cert>
              <xd:CertDigest>
                <DigestMethod Algorithm="http://www.w3.org/2001/04/xmlenc#sha256"/>
                <DigestValue>j3LYkNkLhQSr2RPdTiVKUa8szsQBrHsgqFXZ44Qd3SI=</DigestValue>
              </xd:CertDigest>
              <xd:IssuerSerial>
                <X509IssuerName>CN=CA-CODE100 S.A., C=PY, O=CODE100 S.A., SERIALNUMBER=RUC 80080610-7</X509IssuerName>
                <X509SerialNumber>2051668671745154204008081945361311947288499551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CYBAAB/AAAAAAAAAAAAAAAFHQAAkQwAACBFTUYAAAEAPBsAAKIAAAAGAAAAAAAAAAAAAAAAAAAAVgUAAAADAABYAQAAwQAAAAAAAAAAAAAAAAAAAMA/BQDo8QIACgAAABAAAAAAAAAAAAAAAEsAAAAQAAAAAAAAAAUAAAAeAAAAGAAAAAAAAAAAAAAAJwEAAIAAAAAnAAAAGAAAAAEAAAAAAAAAAAAAAAAAAAAlAAAADAAAAAEAAABMAAAAZAAAAAAAAAAAAAAAJgEAAH8AAAAAAAAAAAAAACc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mAQAAfwAAAAAAAAAAAAAAJwEAAIAAAAAhAPAAAAAAAAAAAAAAAIA/AAAAAAAAAAAAAIA/AAAAAAAAAAAAAAAAAAAAAAAAAAAAAAAAAAAAAAAAAAAlAAAADAAAAAAAAIAoAAAADAAAAAEAAAAnAAAAGAAAAAEAAAAAAAAA8PDwAAAAAAAlAAAADAAAAAEAAABMAAAAZAAAAAAAAAAAAAAAJgEAAH8AAAAAAAAAAAAAACcBAACAAAAAIQDwAAAAAAAAAAAAAACAPwAAAAAAAAAAAACAPwAAAAAAAAAAAAAAAAAAAAAAAAAAAAAAAAAAAAAAAAAAJQAAAAwAAAAAAACAKAAAAAwAAAABAAAAJwAAABgAAAABAAAAAAAAAPDw8AAAAAAAJQAAAAwAAAABAAAATAAAAGQAAAAAAAAAAAAAACYBAAB/AAAAAAAAAAAAAAAnAQAAgAAAACEA8AAAAAAAAAAAAAAAgD8AAAAAAAAAAAAAgD8AAAAAAAAAAAAAAAAAAAAAAAAAAAAAAAAAAAAAAAAAACUAAAAMAAAAAAAAgCgAAAAMAAAAAQAAACcAAAAYAAAAAQAAAAAAAADw8PAAAAAAACUAAAAMAAAAAQAAAEwAAABkAAAAAAAAAAAAAAAmAQAAfwAAAAAAAAAAAAAAJwEAAIAAAAAhAPAAAAAAAAAAAAAAAIA/AAAAAAAAAAAAAIA/AAAAAAAAAAAAAAAAAAAAAAAAAAAAAAAAAAAAAAAAAAAlAAAADAAAAAAAAIAoAAAADAAAAAEAAAAnAAAAGAAAAAEAAAAAAAAA////AAAAAAAlAAAADAAAAAEAAABMAAAAZAAAAAAAAAAAAAAAJgEAAH8AAAAAAAAAAAAAACcBAACAAAAAIQDwAAAAAAAAAAAAAACAPwAAAAAAAAAAAACAPwAAAAAAAAAAAAAAAAAAAAAAAAAAAAAAAAAAAAAAAAAAJQAAAAwAAAAAAACAKAAAAAwAAAABAAAAJwAAABgAAAABAAAAAAAAAP///wAAAAAAJQAAAAwAAAABAAAATAAAAGQAAAAAAAAAAAAAACYBAAB/AAAAAAAAAAAAAAAn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CAAAAAAAAAAsLoN+n8AAACwug36fwAAHEqfDfp/AAAAAOVi+n8AADESDg36fwAAMBblYvp/AAAcSp8N+n8AAJAWAAAAAAAAQAAAwPp/AAAAAOVi+n8AAAEVDg36fwAABAAAAAAAAAAwFuVi+n8AAHC3nM7BAAAAHEqfDQAAAABIAAAAAAAAABxKnw36fwAAoLO6Dfp/AABATp8N+n8AAAEAAAAAAAAAdnOfDfp/AAAAAOVi+n8AAAAAAAAAAAAAAAAAAK4CAAD//////////2CGKEeuAgAAC6dHYfp/AABAuJzOwQAAANm4nM7BAAAAAAAAAAAAAAAAAAAAZHYACAAAAAAlAAAADAAAAAEAAAAYAAAADAAAAAAAAAASAAAADAAAAAEAAAAeAAAAGAAAAMMAAAAEAAAA9wAAABEAAAAlAAAADAAAAAEAAABUAAAAhAAAAMQAAAAEAAAA9QAAABAAAAABAAAA0XbJQasKyUHEAAAABAAAAAkAAABMAAAAAAAAAAAAAAAAAAAA//////////9gAAAAMQA3AC8AOAAvADIAMAAyADIAAAAGAAAABgAAAAQAAAAGAAAABAAAAAYAAAAGAAAABgAAAAYAAABLAAAAQAAAADAAAAAFAAAAIAAAAAEAAAABAAAAEAAAAAAAAAAAAAAAJwEAAIAAAAAAAAAAAAAAACcBAACAAAAAUgAAAHABAAACAAAAEAAAAAcAAAAAAAAAAAAAALwCAAAAAAAAAQICIlMAeQBzAHQAZQBtAAAAAAAAAAAAAAAAAAAAAAAAAAAAAAAAAAAAAAAAAAAAAAAAAAAAAAAAAAAAAAAAAAAAAAAAAAAAAQAAAAAAAADo1ZzOwQAAAAAAAAAAAAAAiA5rYfp/AAAAAAAAAAAAAAkAAAAAAAAAAAAwQa4CAAB0FA4N+n8AAAAAAAAAAAAAAAAAAAAAAACHqErqP1wAAGjXnM7BAAAADQAAAAAAAABQN6JSrgIAAGCGKEeuAgAAkNiczgAAAAAwBCFHrgIAAAcAAAAAAAAAAAAAAAAAAADM15zOwQAAAAnYnM7BAAAA0bdDYfp/AACIs7oN+n8AAGDXnM4AAAAAALC6Dfp/AABg15zOwQAAAGCGKEeuAgAAC6dHYfp/AABw15zOwQAAAAnYnM7B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BolToI+n8AAOB5mz2uAgAAAgAAAAAAAACIDmth+n8AAAAAAAAAAAAAAWiuB/p/AACA425nrgIAABzgqxH6fwAAAAAAAAAAAAAAAAAAAAAAALcgTeo/XAAAAACnB/p/AAAAAAAAAAAAAOD///8AAAAAYIYoR64CAACYYJvOAAAAAAAAAAAAAAAABgAAAAAAAAAAAAAAAAAAALxfm87BAAAA+V+bzsEAAADRt0Nh+n8AAMD2VmeuAgAAAAAAAAAAAADA9lZnrgIAAGDRwmauAgAAYIYoR64CAAALp0dh+n8AAGBfm87BAAAA+V+bzsEAAAAAAAAAAAAAAAAAAAB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PYAAABHAAAAKQAAADMAAADOAAAAFQAAACEA8AAAAAAAAAAAAAAAgD8AAAAAAAAAAAAAgD8AAAAAAAAAAAAAAAAAAAAAAAAAAAAAAAAAAAAAAAAAACUAAAAMAAAAAAAAgCgAAAAMAAAABAAAAFIAAABwAQAABAAAAPD///8AAAAAAAAAAAAAAACQAQAAAAAAAQAAAABzAGUAZwBvAGUAIAB1AGkAAAAAAAAAAAAAAAAAAAAAAAAAAAAAAAAAAAAAAAAAAAAAAAAAAAAAAAAAAAAAAAAAAAD//wgAAAAAAAAAAAAAAAAAAAAACAAAAAAAAIgOa2H6fwAAAAAAAAAAAAAAAAAAAAAAAHj7bWeuAgAAkFxRZ64CAAAAAAAAAAAAAAAAAAAAAAAApyBN6j9cAADgpycI+n8AAJCKAGeuAgAA8P///wAAAABghihHrgIAAIhgm84AAAAAAAAAAAAAAAAJAAAAAAAAAAAAAAAAAAAArF+bzsEAAADpX5vOwQAAANG3Q2H6fwAAcPZWZ64CAAAAAAAAAAAAAHD2VmeuAgAAAAAAAAAAAABghihHrgIAAAunR2H6fwAAUF+bzsEAAADpX5vOwQAAAAAAAAAAAAAA4DRPUWR2AAgAAAAAJQAAAAwAAAAEAAAAGAAAAAwAAAAAAAAAEgAAAAwAAAABAAAAHgAAABgAAAApAAAAMwAAAPcAAABIAAAAJQAAAAwAAAAEAAAAVAAAAAABAAAqAAAAMwAAAPUAAABHAAAAAQAAANF2yUGrCslBKgAAADMAAAAeAAAATAAAAAAAAAAAAAAAAAAAAP//////////iAAAAEYAZQBkAGUAcgBpAGMAbwAgAE0AaQBnAHUAZQBsACAAVgBhAHoAcQB1AGUAegAgAFYAaQBsAC4ALgAuAAgAAAAIAAAACQAAAAgAAAAGAAAABAAAAAcAAAAJAAAABAAAAA4AAAAEAAAACQAAAAkAAAAIAAAABAAAAAQAAAAKAAAACAAAAAcAAAAJAAAACQAAAAgAAAAHAAAABAAAAAoAAAAEAAAABAAAAAMAAAADAAAAAwAAAEsAAABAAAAAMAAAAAUAAAAgAAAAAQAAAAEAAAAQAAAAAAAAAAAAAAAnAQAAgAAAAAAAAAAAAAAAJwEAAIAAAAAlAAAADAAAAAIAAAAnAAAAGAAAAAUAAAAAAAAA////AAAAAAAlAAAADAAAAAUAAABMAAAAZAAAAAAAAABQAAAAJgEAAHwAAAAAAAAAUAAAACc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YAAAACgAAAFAAAACKAAAAXAAAAAEAAADRdslBqwrJQQoAAABQAAAAFwAAAEwAAAAAAAAAAAAAAAAAAAD//////////3wAAABGAGUAZABlAHIAaQBjAG8AIABNAGkAZwB1AGUAbAAgAFYA4QB6AHEAdQBlAHoAAAAGAAAABgAAAAcAAAAGAAAABAAAAAMAAAAFAAAABwAAAAMAAAAKAAAAAwAAAAcAAAAHAAAABgAAAAMAAAADAAAABwAAAAYAAAAFAAAABwAAAAcAAAAGAAAABQAAAEsAAABAAAAAMAAAAAUAAAAgAAAAAQAAAAEAAAAQAAAAAAAAAAAAAAAnAQAAgAAAAAAAAAAAAAAAJwEAAIAAAAAlAAAADAAAAAIAAAAnAAAAGAAAAAUAAAAAAAAA////AAAAAAAlAAAADAAAAAUAAABMAAAAZAAAAAkAAABgAAAA/wAAAGwAAAAJAAAAYAAAAPcAAAANAAAAIQDwAAAAAAAAAAAAAACAPwAAAAAAAAAAAACAPwAAAAAAAAAAAAAAAAAAAAAAAAAAAAAAAAAAAAAAAAAAJQAAAAwAAAAAAACAKAAAAAwAAAAFAAAAJwAAABgAAAAFAAAAAAAAAP///wAAAAAAJQAAAAwAAAAFAAAATAAAAGQAAAAJAAAAcAAAAB0BAAB8AAAACQAAAHAAAAAVAQAADQAAACEA8AAAAAAAAAAAAAAAgD8AAAAAAAAAAAAAgD8AAAAAAAAAAAAAAAAAAAAAAAAAAAAAAAAAAAAAAAAAACUAAAAMAAAAAAAAgCgAAAAMAAAABQAAACUAAAAMAAAAAQAAABgAAAAMAAAAAAAAABIAAAAMAAAAAQAAABYAAAAMAAAAAAAAAFQAAABoAQAACgAAAHAAAAAcAQAAfAAAAAEAAADRdslBqwrJQQoAAABwAAAALwAAAEwAAAAEAAAACQAAAHAAAAAeAQAAfQAAAKwAAABGAGkAcgBtAGEAZABvACAAcABvAHIAOgAgAEYARQBEAEUAUgBJAEMATwAgAE0ASQBHAFUARQBMACAAVgBBAFoAUQBVAEUAWgAgAFYASQBMAEwAQQBTAEEATgBUAEkAAAAGAAAAAwAAAAQAAAAJAAAABgAAAAcAAAAHAAAAAwAAAAcAAAAHAAAABAAAAAMAAAADAAAABgAAAAYAAAAIAAAABgAAAAcAAAADAAAABwAAAAkAAAADAAAACgAAAAMAAAAIAAAACAAAAAYAAAAFAAAAAwAAAAcAAAAHAAAABgAAAAgAAAAIAAAABgAAAAYAAAADAAAABwAAAAMAAAAFAAAABQAAAAcAAAAGAAAABwAAAAgAAAAGAAAAAwAAABYAAAAMAAAAAAAAACUAAAAMAAAAAgAAAA4AAAAUAAAAAAAAABAAAAAUAAAA</Object>
  <Object Id="idInvalidSigLnImg">AQAAAGwAAAAAAAAAAAAAACYBAAB/AAAAAAAAAAAAAAAFHQAAkQwAACBFTUYAAAEArCAAAKkAAAAGAAAAAAAAAAAAAAAAAAAAVgUAAAADAABYAQAAwQAAAAAAAAAAAAAAAAAAAMA/BQDo8QIACgAAABAAAAAAAAAAAAAAAEsAAAAQAAAAAAAAAAUAAAAeAAAAGAAAAAAAAAAAAAAAJwEAAIAAAAAnAAAAGAAAAAEAAAAAAAAAAAAAAAAAAAAlAAAADAAAAAEAAABMAAAAZAAAAAAAAAAAAAAAJgEAAH8AAAAAAAAAAAAAACc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mAQAAfwAAAAAAAAAAAAAAJwEAAIAAAAAhAPAAAAAAAAAAAAAAAIA/AAAAAAAAAAAAAIA/AAAAAAAAAAAAAAAAAAAAAAAAAAAAAAAAAAAAAAAAAAAlAAAADAAAAAAAAIAoAAAADAAAAAEAAAAnAAAAGAAAAAEAAAAAAAAA8PDwAAAAAAAlAAAADAAAAAEAAABMAAAAZAAAAAAAAAAAAAAAJgEAAH8AAAAAAAAAAAAAACcBAACAAAAAIQDwAAAAAAAAAAAAAACAPwAAAAAAAAAAAACAPwAAAAAAAAAAAAAAAAAAAAAAAAAAAAAAAAAAAAAAAAAAJQAAAAwAAAAAAACAKAAAAAwAAAABAAAAJwAAABgAAAABAAAAAAAAAPDw8AAAAAAAJQAAAAwAAAABAAAATAAAAGQAAAAAAAAAAAAAACYBAAB/AAAAAAAAAAAAAAAnAQAAgAAAACEA8AAAAAAAAAAAAAAAgD8AAAAAAAAAAAAAgD8AAAAAAAAAAAAAAAAAAAAAAAAAAAAAAAAAAAAAAAAAACUAAAAMAAAAAAAAgCgAAAAMAAAAAQAAACcAAAAYAAAAAQAAAAAAAADw8PAAAAAAACUAAAAMAAAAAQAAAEwAAABkAAAAAAAAAAAAAAAmAQAAfwAAAAAAAAAAAAAAJwEAAIAAAAAhAPAAAAAAAAAAAAAAAIA/AAAAAAAAAAAAAIA/AAAAAAAAAAAAAAAAAAAAAAAAAAAAAAAAAAAAAAAAAAAlAAAADAAAAAAAAIAoAAAADAAAAAEAAAAnAAAAGAAAAAEAAAAAAAAA////AAAAAAAlAAAADAAAAAEAAABMAAAAZAAAAAAAAAAAAAAAJgEAAH8AAAAAAAAAAAAAACcBAACAAAAAIQDwAAAAAAAAAAAAAACAPwAAAAAAAAAAAACAPwAAAAAAAAAAAAAAAAAAAAAAAAAAAAAAAAAAAAAAAAAAJQAAAAwAAAAAAACAKAAAAAwAAAABAAAAJwAAABgAAAABAAAAAAAAAP///wAAAAAAJQAAAAwAAAABAAAATAAAAGQAAAAAAAAAAAAAACYBAAB/AAAAAAAAAAAAAAAn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CAAAAAAAAAAsLoN+n8AAACwug36fwAAHEqfDfp/AAAAAOVi+n8AADESDg36fwAAMBblYvp/AAAcSp8N+n8AAJAWAAAAAAAAQAAAwPp/AAAAAOVi+n8AAAEVDg36fwAABAAAAAAAAAAwFuVi+n8AAHC3nM7BAAAAHEqfDQAAAABIAAAAAAAAABxKnw36fwAAoLO6Dfp/AABATp8N+n8AAAEAAAAAAAAAdnOfDfp/AAAAAOVi+n8AAAAAAAAAAAAAAAAAAK4CAAD//////////2CGKEeuAgAAC6dHYfp/AABAuJzOwQAAANm4nM7BAAAAAAAAAAAAAAAAAAAAZHYACAAAAAAlAAAADAAAAAEAAAAYAAAADAAAAP8AAAASAAAADAAAAAEAAAAeAAAAGAAAACIAAAAEAAAAcgAAABEAAAAlAAAADAAAAAEAAABUAAAAqAAAACMAAAAEAAAAcAAAABAAAAABAAAA0XbJQasKyUEjAAAABAAAAA8AAABMAAAAAAAAAAAAAAAAAAAA//////////9sAAAARgBpAHIAbQBhACAAbgBvACAAdgDhAGwAaQBkAGEAAAAGAAAAAwAAAAQAAAAJAAAABgAAAAMAAAAHAAAABwAAAAMAAAAFAAAABgAAAAMAAAADAAAABwAAAAYAAABLAAAAQAAAADAAAAAFAAAAIAAAAAEAAAABAAAAEAAAAAAAAAAAAAAAJwEAAIAAAAAAAAAAAAAAACcBAACAAAAAUgAAAHABAAACAAAAEAAAAAcAAAAAAAAAAAAAALwCAAAAAAAAAQICIlMAeQBzAHQAZQBtAAAAAAAAAAAAAAAAAAAAAAAAAAAAAAAAAAAAAAAAAAAAAAAAAAAAAAAAAAAAAAAAAAAAAAAAAAAAAQAAAAAAAADo1ZzOwQAAAAAAAAAAAAAAiA5rYfp/AAAAAAAAAAAAAAkAAAAAAAAAAAAwQa4CAAB0FA4N+n8AAAAAAAAAAAAAAAAAAAAAAACHqErqP1wAAGjXnM7BAAAADQAAAAAAAABQN6JSrgIAAGCGKEeuAgAAkNiczgAAAAAwBCFHrgIAAAcAAAAAAAAAAAAAAAAAAADM15zOwQAAAAnYnM7BAAAA0bdDYfp/AACIs7oN+n8AAGDXnM4AAAAAALC6Dfp/AABg15zOwQAAAGCGKEeuAgAAC6dHYfp/AABw15zOwQAAAAnYnM7B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BolToI+n8AAOB5mz2uAgAAAgAAAAAAAACIDmth+n8AAAAAAAAAAAAAAWiuB/p/AACA425nrgIAABzgqxH6fwAAAAAAAAAAAAAAAAAAAAAAALcgTeo/XAAAAACnB/p/AAAAAAAAAAAAAOD///8AAAAAYIYoR64CAACYYJvOAAAAAAAAAAAAAAAABgAAAAAAAAAAAAAAAAAAALxfm87BAAAA+V+bzsEAAADRt0Nh+n8AAMD2VmeuAgAAAAAAAAAAAADA9lZnrgIAAGDRwmauAgAAYIYoR64CAAALp0dh+n8AAGBfm87BAAAA+V+bzsEAAAAAAAAAAAAAAAAAAAB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PYAAABHAAAAKQAAADMAAADOAAAAFQAAACEA8AAAAAAAAAAAAAAAgD8AAAAAAAAAAAAAgD8AAAAAAAAAAAAAAAAAAAAAAAAAAAAAAAAAAAAAAAAAACUAAAAMAAAAAAAAgCgAAAAMAAAABAAAAFIAAABwAQAABAAAAPD///8AAAAAAAAAAAAAAACQAQAAAAAAAQAAAABzAGUAZwBvAGUAIAB1AGkAAAAAAAAAAAAAAAAAAAAAAAAAAAAAAAAAAAAAAAAAAAAAAAAAAAAAAAAAAAAAAAAAAAD//wgAAAAAAAAAAAAAAAAAAAAACAAAAAAAAIgOa2H6fwAAAAAAAAAAAAAAAAAAAAAAAHj7bWeuAgAAkFxRZ64CAAAAAAAAAAAAAAAAAAAAAAAApyBN6j9cAADgpycI+n8AAJCKAGeuAgAA8P///wAAAABghihHrgIAAIhgm84AAAAAAAAAAAAAAAAJAAAAAAAAAAAAAAAAAAAArF+bzsEAAADpX5vOwQAAANG3Q2H6fwAAcPZWZ64CAAAAAAAAAAAAAHD2VmeuAgAAAAAAAAAAAABghihHrgIAAAunR2H6fwAAUF+bzsEAAADpX5vOwQAAAAAAAAAAAAAA4DRPUWR2AAgAAAAAJQAAAAwAAAAEAAAAGAAAAAwAAAAAAAAAEgAAAAwAAAABAAAAHgAAABgAAAApAAAAMwAAAPcAAABIAAAAJQAAAAwAAAAEAAAAVAAAAAABAAAqAAAAMwAAAPUAAABHAAAAAQAAANF2yUGrCslBKgAAADMAAAAeAAAATAAAAAAAAAAAAAAAAAAAAP//////////iAAAAEYAZQBkAGUAcgBpAGMAbwAgAE0AaQBnAHUAZQBsACAAVgBhAHoAcQB1AGUAegAgAFYAaQBsAC4ALgAuAAgAAAAIAAAACQAAAAgAAAAGAAAABAAAAAcAAAAJAAAABAAAAA4AAAAEAAAACQAAAAkAAAAIAAAABAAAAAQAAAAKAAAACAAAAAcAAAAJAAAACQAAAAgAAAAHAAAABAAAAAoAAAAEAAAABAAAAAMAAAADAAAAAwAAAEsAAABAAAAAMAAAAAUAAAAgAAAAAQAAAAEAAAAQAAAAAAAAAAAAAAAnAQAAgAAAAAAAAAAAAAAAJwEAAIAAAAAlAAAADAAAAAIAAAAnAAAAGAAAAAUAAAAAAAAA////AAAAAAAlAAAADAAAAAUAAABMAAAAZAAAAAAAAABQAAAAJgEAAHwAAAAAAAAAUAAAACc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YAAAACgAAAFAAAACKAAAAXAAAAAEAAADRdslBqwrJQQoAAABQAAAAFwAAAEwAAAAAAAAAAAAAAAAAAAD//////////3wAAABGAGUAZABlAHIAaQBjAG8AIABNAGkAZwB1AGUAbAAgAFYA4QB6AHEAdQBlAHoAAAAGAAAABgAAAAcAAAAGAAAABAAAAAMAAAAFAAAABwAAAAMAAAAKAAAAAwAAAAcAAAAHAAAABgAAAAMAAAADAAAABwAAAAYAAAAFAAAABwAAAAcAAAAGAAAABQAAAEsAAABAAAAAMAAAAAUAAAAgAAAAAQAAAAEAAAAQAAAAAAAAAAAAAAAnAQAAgAAAAAAAAAAAAAAAJwEAAIAAAAAlAAAADAAAAAIAAAAnAAAAGAAAAAUAAAAAAAAA////AAAAAAAlAAAADAAAAAUAAABMAAAAZAAAAAkAAABgAAAA/wAAAGwAAAAJAAAAYAAAAPcAAAANAAAAIQDwAAAAAAAAAAAAAACAPwAAAAAAAAAAAACAPwAAAAAAAAAAAAAAAAAAAAAAAAAAAAAAAAAAAAAAAAAAJQAAAAwAAAAAAACAKAAAAAwAAAAFAAAAJwAAABgAAAAFAAAAAAAAAP///wAAAAAAJQAAAAwAAAAFAAAATAAAAGQAAAAJAAAAcAAAAB0BAAB8AAAACQAAAHAAAAAVAQAADQAAACEA8AAAAAAAAAAAAAAAgD8AAAAAAAAAAAAAgD8AAAAAAAAAAAAAAAAAAAAAAAAAAAAAAAAAAAAAAAAAACUAAAAMAAAAAAAAgCgAAAAMAAAABQAAACUAAAAMAAAAAQAAABgAAAAMAAAAAAAAABIAAAAMAAAAAQAAABYAAAAMAAAAAAAAAFQAAABoAQAACgAAAHAAAAAcAQAAfAAAAAEAAADRdslBqwrJQQoAAABwAAAALwAAAEwAAAAEAAAACQAAAHAAAAAeAQAAfQAAAKwAAABGAGkAcgBtAGEAZABvACAAcABvAHIAOgAgAEYARQBEAEUAUgBJAEMATwAgAE0ASQBHAFUARQBMACAAVgBBAFoAUQBVAEUAWgAgAFYASQBMAEwAQQBTAEEATgBUAEkAAAAGAAAAAwAAAAQAAAAJAAAABgAAAAcAAAAHAAAAAwAAAAcAAAAHAAAABAAAAAMAAAADAAAABgAAAAYAAAAIAAAABgAAAAcAAAADAAAABwAAAAkAAAADAAAACgAAAAMAAAAIAAAACAAAAAYAAAAFAAAAAwAAAAcAAAAHAAAABgAAAAgAAAAIAAAABgAAAAYAAAADAAAABwAAAAMAAAAFAAAABQAAAAcAAAAGAAAABwAAAAgAAAAGAAAAAw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1.1</vt:lpstr>
      <vt:lpstr>'1.1'!Área_de_impresión</vt:lpstr>
    </vt:vector>
  </TitlesOfParts>
  <Company>Comisión Nacional de Valores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sbuhk</dc:creator>
  <cp:lastModifiedBy>Sergio Leguizamon</cp:lastModifiedBy>
  <cp:lastPrinted>2021-10-28T15:24:43Z</cp:lastPrinted>
  <dcterms:created xsi:type="dcterms:W3CDTF">2006-11-30T13:09:28Z</dcterms:created>
  <dcterms:modified xsi:type="dcterms:W3CDTF">2022-08-16T21:20:30Z</dcterms:modified>
</cp:coreProperties>
</file>